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SCT\Documents\11.- Licitaciones y Proyectos\2015\21.- Talleres y Cocheras Guadalajara\Obra\6.- Juntas de Aclaraciones\"/>
    </mc:Choice>
  </mc:AlternateContent>
  <bookViews>
    <workbookView xWindow="0" yWindow="0" windowWidth="28800" windowHeight="12435" tabRatio="734"/>
  </bookViews>
  <sheets>
    <sheet name="Forma 01" sheetId="6" r:id="rId1"/>
    <sheet name="Hoja1" sheetId="7" r:id="rId2"/>
  </sheets>
  <definedNames>
    <definedName name="_xlnm.Print_Area" localSheetId="0">'Forma 01'!$A$1:$I$172</definedName>
    <definedName name="_xlnm.Print_Titles" localSheetId="0">'Forma 01'!$1:$15</definedName>
  </definedNames>
  <calcPr calcId="152511"/>
</workbook>
</file>

<file path=xl/calcChain.xml><?xml version="1.0" encoding="utf-8"?>
<calcChain xmlns="http://schemas.openxmlformats.org/spreadsheetml/2006/main">
  <c r="I63" i="6" l="1"/>
  <c r="I59" i="6" s="1"/>
  <c r="I149" i="6"/>
  <c r="I138" i="6"/>
  <c r="I127" i="6"/>
  <c r="I23" i="6"/>
  <c r="I123" i="6" l="1"/>
  <c r="I19" i="6" s="1"/>
</calcChain>
</file>

<file path=xl/sharedStrings.xml><?xml version="1.0" encoding="utf-8"?>
<sst xmlns="http://schemas.openxmlformats.org/spreadsheetml/2006/main" count="212" uniqueCount="100">
  <si>
    <t>Profesión</t>
  </si>
  <si>
    <t>Personal</t>
  </si>
  <si>
    <t>No.</t>
  </si>
  <si>
    <t>Dirección General de Transporte Ferroviario y Multimodal</t>
  </si>
  <si>
    <t>Secretaria de Comunicaciones y Transportes</t>
  </si>
  <si>
    <t>El Licitente debera apegarse a lo establecido en la Convocatoria y al  Metodo de Evaluacion de Propuestas Técnicas y Económicas por el Mecanismo de Puntos indicado en  la Forma MVP-01, para la obtencion de puntos indicado en esta Matriz.</t>
  </si>
  <si>
    <t>a1
Experiencia en Trabajos Similares</t>
  </si>
  <si>
    <t>a2
Competencia, Habilidad y Escolaridad</t>
  </si>
  <si>
    <t>a3
Dominio de Herramientas</t>
  </si>
  <si>
    <t>Puntos a otorgar</t>
  </si>
  <si>
    <t>Puntos obtenidos</t>
  </si>
  <si>
    <t>b) Capacidad de los recursos económicos y de equipamiento</t>
  </si>
  <si>
    <t>a) Capacidad de los recursos humanos</t>
  </si>
  <si>
    <t>Capital neto de trabajo (AC-PC) superior al 20% de la oferta económica</t>
  </si>
  <si>
    <t>A)</t>
  </si>
  <si>
    <t>B)</t>
  </si>
  <si>
    <t>C)</t>
  </si>
  <si>
    <t>Puntos Obtenidos</t>
  </si>
  <si>
    <t>de</t>
  </si>
  <si>
    <t>c) Participación de discapacitados</t>
  </si>
  <si>
    <r>
      <t xml:space="preserve">Si demuestra que en la planta laboral del licitante se cuenta con al menos un cinco por ciento de personas con discapacidad, cuya alta en el régimen obligatorio del Instituto Mexicano del Seguro Social (IMSS) se realizó, con seis meses de antelación al acto de presentación y apertura de proposiciones de la licitación. Se debe de adjuntar copia del aviso de alta ante el IMSS del personal discapacitado.
</t>
    </r>
    <r>
      <rPr>
        <b/>
        <sz val="10"/>
        <color theme="1"/>
        <rFont val="Adobe Caslon Pro"/>
        <family val="1"/>
      </rPr>
      <t>Para el caso de empresas extranjeras deberá presentar el documento que emitan las instituciones de su país de origen debidamente apostillado.</t>
    </r>
  </si>
  <si>
    <t>Al Licitante que demuestre la mayor cantidad de paticipación de personal discapacitado en su planta laboral se le otorgara el 100 % de los puntos, a los demas licitantes se les asignara de acuerdo a regla de tres simple.
En el caso de que ninguno de los LICITANTES acredite contar con personas con discapacidad, se les otorgara 1 punto.</t>
  </si>
  <si>
    <t>a) Experiencia del Licitante</t>
  </si>
  <si>
    <t>Categoria a Acreditar</t>
  </si>
  <si>
    <t>b) Especialidad del Licitante</t>
  </si>
  <si>
    <t>Subsecretaria de Transporte</t>
  </si>
  <si>
    <t>FORMA 01.- Matriz Base de Puntos y Porcentajes</t>
  </si>
  <si>
    <t>Mín. Años</t>
  </si>
  <si>
    <t>Máx. años</t>
  </si>
  <si>
    <t>Puntos a otorg.</t>
  </si>
  <si>
    <t>Mín. Contratos</t>
  </si>
  <si>
    <t>Máx. Contratos</t>
  </si>
  <si>
    <t>d) Subcontratación de MIPYMES</t>
  </si>
  <si>
    <t>Si demuestra que realizara la Subcontratación de Empresas declaradas MIPYMES de acuerdo a la clasificación del SAT. Se debe de adjuntar copia del documento probatorio, así como los mensionados en la fracción VIII, copia simple de los documentos..., de la Base Primera, Documentación Distinta de las Bases de Licitación.</t>
  </si>
  <si>
    <t>Al Licitante que demuestre la mayor cantidad de subcontratación de MIPYMES se le otorgara el 100 % de los puntos, a los demas licitantes se les asignara de acuerdo a regla de tres simple.
En el caso de que ninguno de los LICITANTES acredite contar con personas con discapacidad, se les otorgara 1 punto.</t>
  </si>
  <si>
    <t>3.- Se otorgara 0 (cero) puntos al Licitante que no acredite las condiciones 1 y 2.</t>
  </si>
  <si>
    <t>Cumple</t>
  </si>
  <si>
    <t>I. Propuesta Técnica</t>
  </si>
  <si>
    <t>II. Propuesta Económica</t>
  </si>
  <si>
    <t>a) Materiales</t>
  </si>
  <si>
    <t>b) Mano de Obra</t>
  </si>
  <si>
    <t>d) Esquema Estructural de la Organización de los Técnicos Profesionales</t>
  </si>
  <si>
    <t>c) Maquinaria y Equipo de Construcción</t>
  </si>
  <si>
    <t>1. Calidad en la Obra</t>
  </si>
  <si>
    <t>2. Capacidad del Licitante</t>
  </si>
  <si>
    <t>Superintendente</t>
  </si>
  <si>
    <t>Perito de obra, DRO o similar aplicable a la entidad</t>
  </si>
  <si>
    <t>Ingeniero Civil, Arquitecto o Carrera afín a los trabajos que se Licitan.</t>
  </si>
  <si>
    <t>1.- Se otorgaran 5.20 puntos al Licitante que acredite los incisos A), B) y C)</t>
  </si>
  <si>
    <t>2.- Se otorgaran 2.60 puntos al Licitante que acredite los incisos A) y B), o A) y C)</t>
  </si>
  <si>
    <t>a2
Competencia, Habilidad y Escolaridad
(2.40 pts)</t>
  </si>
  <si>
    <t>a1
Experiencia en Trabajos Similares
(1.44 pts)</t>
  </si>
  <si>
    <t>a3
Dominio de Herramientas
(0.96 pts)</t>
  </si>
  <si>
    <t>3.- Experiencia y Especialidad del Licitante</t>
  </si>
  <si>
    <t>4.- Cumplimiento de Contratos</t>
  </si>
  <si>
    <t>Años Comprobados</t>
  </si>
  <si>
    <t>Instalación o Mantenimiento o Conservación de Sistemas Eléctricos en Media y Alta Tensión.</t>
  </si>
  <si>
    <t>Instalación o Mantenimiento o Conservación de Sistemas y Equipos Especiales (Protección Contra Incendios, Aire Acondicionado y Ventilación, Comunicaciones y Cableado Estructurado, CCTV)</t>
  </si>
  <si>
    <t>Se le asignara la puntuación maxima a la propuesta económica mas baja, de las que hayan resultado técnicamente aceptadas y que sus análisis, cálculo e integración de sus precios unitarios se hayan estructurado adecuadamente, cumplan con lo previsto en la Ley y su Reglamento. A las demas propuestas que hayan resultado igualmente aceptadas en la Evaluación Tecnica se les asignará puntaje por regla de tres simple de acuerdo al metodo establecido en la FORMA MVP-01.</t>
  </si>
  <si>
    <t>Puntos a Otorgar</t>
  </si>
  <si>
    <t>Resultado de la Evaluación Económica</t>
  </si>
  <si>
    <t>Monto de la Propuesta sin IVA</t>
  </si>
  <si>
    <t>Coordinador Instalaciones Eléctricas en Baja, Media Tensión y Equipamiento.</t>
  </si>
  <si>
    <t>Coordinador de Gestión de Interfaces</t>
  </si>
  <si>
    <t>Ingeniero Civil, Ing. Mecánico o Electromecánico o carrera a fin a los trabajos que se licitan.</t>
  </si>
  <si>
    <t>Ingeniero Civil o Carrera a fin a los trabajos que se licitan.</t>
  </si>
  <si>
    <t>Ingeniero Electricista, Ingeniero Electromecánico, Ingeniero Industrial o Carrera a fin a los trabajos que se licitan.</t>
  </si>
  <si>
    <t>Ingeniero Civil, Arquitecto, Ingeniero Industrial o Carrera a fin a los trabajos que se licitan.</t>
  </si>
  <si>
    <t>Ingeniero Civil, Arquitecto o Carrera a fin a los trabajos que se Licitan.</t>
  </si>
  <si>
    <t>Ingeniero civil, Ingeniero Industrial, Ingeniero Ambiental o Carrera a fin a los trabajos que se Licitan.</t>
  </si>
  <si>
    <t>“Construcción de Talleres y Cocheras para la Ampliación del Sistema de Tren Eléctrico Urbano en  Zona Metropolitana de Guadalajara Comprendiendo la Construcción de Talleres, Cocheras,  Edificio Administrativo y Edificios Secundarios, Fabricación, Suministro de Instalaciones Fijas y Equipamiento General de Cada Taller, así como Suministro de Vehículos Auxiliares de Vía, Áreas de Estacionamiento, Jardinadas y Urbanización en General, Puesta en Servicio”.</t>
  </si>
  <si>
    <t>Construcción o Mantenimiento o Conservación de Talleres Especializados en Mantenimiento de Vehículos Ferroviarios, Plantas de Ensamble, Naves Industriales.</t>
  </si>
  <si>
    <t>Trabajo de Instalaciones de Comunicaciones y Control, CCM</t>
  </si>
  <si>
    <t>Proyectos de Urbanización</t>
  </si>
  <si>
    <t>e) Procedimientos Constructivos de la ejecución de los Trabajos</t>
  </si>
  <si>
    <t>g) Programas</t>
  </si>
  <si>
    <t>h) Sistemas de Aseguramiento de la Calidad</t>
  </si>
  <si>
    <t>f) Descripción de la Planeación Integral para la ejecución de los Trabajos</t>
  </si>
  <si>
    <t>LO-009000988-T21-2015</t>
  </si>
  <si>
    <t>Licitación Pública Internacional Bajo la Cobertura de Tratados No.:</t>
  </si>
  <si>
    <t>PT/AT ≤ 50%</t>
  </si>
  <si>
    <t>AC/PC ≥ 1.10 unidades, AT/PT ≥ 2.00 unidades.</t>
  </si>
  <si>
    <t>Coordinador de Obra Civil Edificios, Talleres y Cocheras y urbanización</t>
  </si>
  <si>
    <t>Coordinador de Avances (Obra-Financieros) Estimaciones y  Control de Cambios</t>
  </si>
  <si>
    <t>Ingeniero Industrial, Ingeniero Electro-Mecánico, Ingeniero Mecatrónica o carrera a fin a los trabajos que se licitan.</t>
  </si>
  <si>
    <t xml:space="preserve">Jefe de Frente de Obra Civil Edificios, Viaducto, Talleres y Cocheras </t>
  </si>
  <si>
    <t>Jefe de Frente de Instalaciones Eléctricas en Baja, Media Tensión</t>
  </si>
  <si>
    <t>Ingeniero Electricista, Ingeniero Electromecánico o Carrera a fin a los trabajos que se licitan.</t>
  </si>
  <si>
    <t>Jefe de Frente de Instalaciones y Equipamiento de Talleres y Cocheras</t>
  </si>
  <si>
    <t>Ingeniero Industrial, Ingeniero Electricista, Ingeniero Electromecánico o Carrera a fin a los trabajos que se licitan.</t>
  </si>
  <si>
    <t>Jefe de Frente de Aseguramiento de la Calidad</t>
  </si>
  <si>
    <t>Jefe de Frente de Control de Cambios de Proyecto.</t>
  </si>
  <si>
    <t>Ingeniero civil, Arquitecto o Carrera afín a los trabajos que se Licitan.</t>
  </si>
  <si>
    <t>Jefe de Frente de Control de Presupuesto.</t>
  </si>
  <si>
    <t>Jefe de Frente de Topografía</t>
  </si>
  <si>
    <t>Ingeniero Topógrafo Geotecnista, Ingeniero Civil, Arquitecto o Carrera afín a los trabajos que se Licitan.</t>
  </si>
  <si>
    <t xml:space="preserve">Jefe de Frente de Obra Civil Edificios, Talleres y Cocheras </t>
  </si>
  <si>
    <t>Jefe de Frente de Instalaciones</t>
  </si>
  <si>
    <t>Coordinador Instalaciones Eléctricas en Baja, Media Tensión.</t>
  </si>
  <si>
    <t>Coordinador de Obra Civil Edificios, Talleres y Cocheras y Urbanización</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</si>
</sst>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sz val="10"/>
      <color theme="1"/>
      <name val="Adobe Caslon Pro"/>
      <family val="1"/>
    </font>
    <font>
      <b/>
      <sz val="10"/>
      <color theme="1"/>
      <name val="Adobe Caslon Pro"/>
      <family val="1"/>
    </font>
    <font>
      <b/>
      <sz val="14"/>
      <color theme="1"/>
      <name val="Adobe Caslon Pro"/>
      <family val="1"/>
    </font>
    <font>
      <b/>
      <sz val="12"/>
      <color theme="1"/>
      <name val="Adobe Caslon Pro"/>
      <family val="1"/>
    </font>
    <font>
      <sz val="11"/>
      <color theme="1"/>
      <name val="Times New Roman"/>
      <family val="1"/>
    </font>
    <font>
      <b/>
      <sz val="16"/>
      <color theme="1"/>
      <name val="Adobe Caslon Pro"/>
      <family val="1"/>
    </font>
    <font>
      <sz val="16"/>
      <color theme="1"/>
      <name val="Adobe Caslon Pro"/>
      <family val="1"/>
    </font>
    <font>
      <sz val="14"/>
      <color theme="1"/>
      <name val="Adobe Caslon Pro"/>
      <family val="1"/>
    </font>
    <font>
      <b/>
      <sz val="12"/>
      <name val="Adobe Caslon Pro"/>
      <family val="1"/>
    </font>
    <font>
      <b/>
      <u/>
      <sz val="14"/>
      <color theme="1"/>
      <name val="Adobe Caslon Pro"/>
      <family val="1"/>
    </font>
    <font>
      <b/>
      <u/>
      <sz val="16"/>
      <color theme="1"/>
      <name val="Adobe Caslon Pro"/>
      <family val="1"/>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6" tint="0.39997558519241921"/>
        <bgColor indexed="64"/>
      </patternFill>
    </fill>
  </fills>
  <borders count="61">
    <border>
      <left/>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style="hair">
        <color auto="1"/>
      </right>
      <top style="hair">
        <color auto="1"/>
      </top>
      <bottom style="hair">
        <color auto="1"/>
      </bottom>
      <diagonal/>
    </border>
    <border>
      <left/>
      <right/>
      <top style="hair">
        <color indexed="64"/>
      </top>
      <bottom style="hair">
        <color indexed="64"/>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medium">
        <color indexed="64"/>
      </left>
      <right style="medium">
        <color indexed="64"/>
      </right>
      <top style="medium">
        <color indexed="64"/>
      </top>
      <bottom style="medium">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indexed="64"/>
      </left>
      <right style="medium">
        <color indexed="64"/>
      </right>
      <top/>
      <bottom style="hair">
        <color indexed="64"/>
      </bottom>
      <diagonal/>
    </border>
    <border>
      <left/>
      <right style="medium">
        <color indexed="64"/>
      </right>
      <top style="medium">
        <color indexed="64"/>
      </top>
      <bottom style="medium">
        <color indexed="64"/>
      </bottom>
      <diagonal/>
    </border>
    <border>
      <left/>
      <right style="hair">
        <color indexed="64"/>
      </right>
      <top style="hair">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hair">
        <color indexed="64"/>
      </left>
      <right/>
      <top style="medium">
        <color indexed="64"/>
      </top>
      <bottom style="hair">
        <color indexed="64"/>
      </bottom>
      <diagonal/>
    </border>
    <border>
      <left style="hair">
        <color indexed="64"/>
      </left>
      <right/>
      <top style="hair">
        <color indexed="64"/>
      </top>
      <bottom style="medium">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medium">
        <color indexed="64"/>
      </left>
      <right style="hair">
        <color indexed="64"/>
      </right>
      <top/>
      <bottom style="hair">
        <color indexed="64"/>
      </bottom>
      <diagonal/>
    </border>
    <border>
      <left style="medium">
        <color indexed="64"/>
      </left>
      <right style="thin">
        <color indexed="64"/>
      </right>
      <top/>
      <bottom style="hair">
        <color indexed="64"/>
      </bottom>
      <diagonal/>
    </border>
    <border>
      <left/>
      <right/>
      <top/>
      <bottom style="hair">
        <color indexed="64"/>
      </bottom>
      <diagonal/>
    </border>
    <border>
      <left style="medium">
        <color indexed="64"/>
      </left>
      <right style="medium">
        <color indexed="64"/>
      </right>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83">
    <xf numFmtId="0" fontId="0" fillId="0" borderId="0" xfId="0"/>
    <xf numFmtId="0" fontId="1" fillId="0" borderId="0" xfId="0" applyFont="1" applyAlignment="1">
      <alignment vertical="center" wrapText="1"/>
    </xf>
    <xf numFmtId="2" fontId="1" fillId="0" borderId="2" xfId="0" applyNumberFormat="1" applyFont="1" applyFill="1" applyBorder="1" applyAlignment="1">
      <alignment horizontal="center" vertical="center" wrapText="1"/>
    </xf>
    <xf numFmtId="2" fontId="1" fillId="0" borderId="10" xfId="0" applyNumberFormat="1"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0" borderId="12" xfId="0" applyFont="1" applyBorder="1" applyAlignment="1">
      <alignment horizontal="center" vertical="center" wrapText="1"/>
    </xf>
    <xf numFmtId="2" fontId="1" fillId="0" borderId="5" xfId="0" applyNumberFormat="1" applyFont="1" applyFill="1" applyBorder="1" applyAlignment="1">
      <alignment horizontal="center" vertical="center" wrapText="1"/>
    </xf>
    <xf numFmtId="2" fontId="1" fillId="0" borderId="16" xfId="0" applyNumberFormat="1" applyFont="1" applyFill="1" applyBorder="1" applyAlignment="1">
      <alignment horizontal="center" vertical="center" wrapText="1"/>
    </xf>
    <xf numFmtId="0" fontId="2" fillId="0" borderId="7" xfId="0" applyFont="1" applyBorder="1" applyAlignment="1">
      <alignment horizontal="center" vertical="center" wrapText="1"/>
    </xf>
    <xf numFmtId="0" fontId="2" fillId="0" borderId="17" xfId="0" applyFont="1" applyBorder="1" applyAlignment="1">
      <alignment horizontal="center" vertical="center" wrapText="1"/>
    </xf>
    <xf numFmtId="2" fontId="1" fillId="0" borderId="6" xfId="0" applyNumberFormat="1" applyFont="1" applyFill="1" applyBorder="1" applyAlignment="1">
      <alignment horizontal="center" vertical="center" wrapText="1"/>
    </xf>
    <xf numFmtId="2" fontId="1" fillId="0" borderId="3" xfId="0" applyNumberFormat="1"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15" xfId="0" applyFont="1" applyBorder="1" applyAlignment="1">
      <alignment horizontal="left" vertical="center" wrapText="1"/>
    </xf>
    <xf numFmtId="0" fontId="1" fillId="0" borderId="0" xfId="0" applyFont="1" applyAlignment="1">
      <alignment horizontal="center" vertical="center" wrapText="1"/>
    </xf>
    <xf numFmtId="0" fontId="4" fillId="0" borderId="0" xfId="0" applyFont="1" applyBorder="1" applyAlignment="1">
      <alignment horizontal="left" vertical="center" wrapText="1"/>
    </xf>
    <xf numFmtId="2" fontId="3" fillId="4" borderId="7" xfId="0" applyNumberFormat="1" applyFont="1" applyFill="1" applyBorder="1" applyAlignment="1">
      <alignment horizontal="center" vertical="center" wrapText="1"/>
    </xf>
    <xf numFmtId="2" fontId="4" fillId="5" borderId="7" xfId="0" applyNumberFormat="1" applyFont="1" applyFill="1" applyBorder="1" applyAlignment="1">
      <alignment horizontal="center" vertical="center" wrapText="1"/>
    </xf>
    <xf numFmtId="0" fontId="1" fillId="0" borderId="11" xfId="0" applyFont="1" applyBorder="1" applyAlignment="1">
      <alignment horizontal="center" vertical="center" wrapText="1"/>
    </xf>
    <xf numFmtId="0" fontId="1" fillId="0" borderId="13" xfId="0" applyFont="1" applyBorder="1" applyAlignment="1">
      <alignment horizontal="center" vertical="center" wrapText="1"/>
    </xf>
    <xf numFmtId="0" fontId="2" fillId="0" borderId="21" xfId="0" applyFont="1" applyBorder="1" applyAlignment="1">
      <alignment horizontal="center" vertical="center" wrapText="1"/>
    </xf>
    <xf numFmtId="2" fontId="4" fillId="3" borderId="7" xfId="0" applyNumberFormat="1" applyFont="1" applyFill="1" applyBorder="1" applyAlignment="1">
      <alignment horizontal="center" vertical="center" wrapText="1"/>
    </xf>
    <xf numFmtId="2" fontId="3" fillId="3" borderId="7" xfId="0" applyNumberFormat="1" applyFont="1" applyFill="1" applyBorder="1" applyAlignment="1">
      <alignment horizontal="center" vertical="center" wrapText="1"/>
    </xf>
    <xf numFmtId="0" fontId="7" fillId="0" borderId="0" xfId="0" applyFont="1" applyAlignment="1">
      <alignment vertical="center" wrapText="1"/>
    </xf>
    <xf numFmtId="0" fontId="7" fillId="0" borderId="0" xfId="0" applyFont="1" applyAlignment="1">
      <alignment horizontal="center" vertical="center" wrapText="1"/>
    </xf>
    <xf numFmtId="2" fontId="6" fillId="3" borderId="7" xfId="0" applyNumberFormat="1" applyFont="1" applyFill="1" applyBorder="1" applyAlignment="1">
      <alignment horizontal="center" vertical="center" wrapText="1"/>
    </xf>
    <xf numFmtId="2" fontId="6" fillId="4" borderId="7" xfId="0" applyNumberFormat="1" applyFont="1" applyFill="1" applyBorder="1" applyAlignment="1">
      <alignment horizontal="center" vertical="center" wrapText="1"/>
    </xf>
    <xf numFmtId="0" fontId="3"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vertical="center" wrapText="1"/>
    </xf>
    <xf numFmtId="0" fontId="4" fillId="0" borderId="7" xfId="0" applyFont="1" applyBorder="1" applyAlignment="1">
      <alignment horizontal="center" vertical="center" wrapText="1"/>
    </xf>
    <xf numFmtId="0" fontId="4" fillId="0" borderId="43" xfId="0" applyFont="1" applyBorder="1" applyAlignment="1">
      <alignment horizontal="center" vertical="center" wrapText="1"/>
    </xf>
    <xf numFmtId="0" fontId="4" fillId="0" borderId="19" xfId="0" applyFont="1" applyBorder="1" applyAlignment="1">
      <alignment horizontal="center" vertical="center" wrapText="1"/>
    </xf>
    <xf numFmtId="2" fontId="1" fillId="0" borderId="18" xfId="0" applyNumberFormat="1" applyFont="1" applyBorder="1" applyAlignment="1">
      <alignment horizontal="center" vertical="center" wrapText="1"/>
    </xf>
    <xf numFmtId="2" fontId="1" fillId="0" borderId="14" xfId="0" applyNumberFormat="1" applyFont="1" applyBorder="1" applyAlignment="1">
      <alignment horizontal="center" vertical="center" wrapText="1"/>
    </xf>
    <xf numFmtId="2" fontId="1" fillId="0" borderId="15"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1" fillId="0" borderId="8" xfId="0" applyFont="1" applyBorder="1" applyAlignment="1">
      <alignment horizontal="left" vertical="center" wrapText="1"/>
    </xf>
    <xf numFmtId="0" fontId="1" fillId="0" borderId="2" xfId="0" applyFont="1" applyBorder="1" applyAlignment="1">
      <alignment horizontal="left" vertical="center" wrapText="1"/>
    </xf>
    <xf numFmtId="0" fontId="1" fillId="0" borderId="14" xfId="0" applyFont="1" applyBorder="1" applyAlignment="1">
      <alignment horizontal="left" vertical="center" wrapText="1"/>
    </xf>
    <xf numFmtId="2" fontId="1" fillId="0" borderId="13" xfId="0" applyNumberFormat="1" applyFont="1" applyFill="1" applyBorder="1" applyAlignment="1">
      <alignment horizontal="center" vertical="center" wrapText="1"/>
    </xf>
    <xf numFmtId="2" fontId="1" fillId="0" borderId="14" xfId="0" applyNumberFormat="1" applyFont="1" applyFill="1" applyBorder="1" applyAlignment="1">
      <alignment horizontal="center" vertical="center" wrapText="1"/>
    </xf>
    <xf numFmtId="2" fontId="1" fillId="0" borderId="15" xfId="0" applyNumberFormat="1" applyFont="1" applyFill="1" applyBorder="1" applyAlignment="1">
      <alignment horizontal="center" vertical="center" wrapText="1"/>
    </xf>
    <xf numFmtId="2" fontId="1" fillId="0" borderId="0" xfId="0" applyNumberFormat="1" applyFont="1" applyAlignment="1">
      <alignment horizontal="center" vertical="center" wrapText="1"/>
    </xf>
    <xf numFmtId="2" fontId="1" fillId="0" borderId="11" xfId="0" applyNumberFormat="1" applyFont="1" applyFill="1" applyBorder="1" applyAlignment="1">
      <alignment horizontal="center" vertical="center" wrapText="1"/>
    </xf>
    <xf numFmtId="2" fontId="1" fillId="0" borderId="8" xfId="0" applyNumberFormat="1" applyFont="1" applyFill="1" applyBorder="1" applyAlignment="1">
      <alignment horizontal="center" vertical="center" wrapText="1"/>
    </xf>
    <xf numFmtId="2" fontId="1" fillId="0" borderId="9" xfId="0" applyNumberFormat="1" applyFont="1" applyFill="1" applyBorder="1" applyAlignment="1">
      <alignment horizontal="center" vertical="center" wrapText="1"/>
    </xf>
    <xf numFmtId="2" fontId="1" fillId="0" borderId="12" xfId="0" applyNumberFormat="1" applyFont="1" applyFill="1" applyBorder="1" applyAlignment="1">
      <alignment horizontal="center" vertical="center" wrapText="1"/>
    </xf>
    <xf numFmtId="0" fontId="4" fillId="0" borderId="0" xfId="0" applyFont="1" applyBorder="1" applyAlignment="1">
      <alignment horizontal="center" vertical="center" wrapText="1"/>
    </xf>
    <xf numFmtId="2" fontId="9" fillId="5" borderId="7" xfId="0" applyNumberFormat="1" applyFont="1" applyFill="1" applyBorder="1" applyAlignment="1">
      <alignment horizontal="center" vertical="center" wrapText="1"/>
    </xf>
    <xf numFmtId="0" fontId="4" fillId="0" borderId="0" xfId="0" applyFont="1" applyBorder="1" applyAlignment="1">
      <alignment horizontal="center" vertical="center" wrapText="1"/>
    </xf>
    <xf numFmtId="0" fontId="1" fillId="0" borderId="2" xfId="0" applyFont="1" applyBorder="1" applyAlignment="1">
      <alignment horizontal="left" vertical="center" wrapText="1"/>
    </xf>
    <xf numFmtId="0" fontId="4" fillId="0" borderId="22" xfId="0" applyFont="1" applyBorder="1" applyAlignment="1">
      <alignment vertical="center" wrapText="1"/>
    </xf>
    <xf numFmtId="0" fontId="1" fillId="0" borderId="11" xfId="0" applyFont="1" applyFill="1" applyBorder="1" applyAlignment="1">
      <alignment horizontal="center" vertical="center" wrapText="1"/>
    </xf>
    <xf numFmtId="2" fontId="1" fillId="0" borderId="44" xfId="0" applyNumberFormat="1" applyFont="1" applyFill="1" applyBorder="1" applyAlignment="1">
      <alignment horizontal="center" vertical="center" wrapText="1"/>
    </xf>
    <xf numFmtId="2" fontId="1" fillId="0" borderId="27" xfId="0" applyNumberFormat="1" applyFont="1" applyFill="1" applyBorder="1" applyAlignment="1">
      <alignment horizontal="center" vertical="center" wrapText="1"/>
    </xf>
    <xf numFmtId="2" fontId="1" fillId="0" borderId="41" xfId="0" applyNumberFormat="1" applyFont="1" applyFill="1" applyBorder="1" applyAlignment="1">
      <alignment horizontal="center" vertical="center" wrapText="1"/>
    </xf>
    <xf numFmtId="2" fontId="1" fillId="0" borderId="52" xfId="0" applyNumberFormat="1" applyFont="1" applyFill="1" applyBorder="1" applyAlignment="1">
      <alignment vertical="center" wrapText="1"/>
    </xf>
    <xf numFmtId="0" fontId="1" fillId="0" borderId="0" xfId="0" applyFont="1" applyFill="1" applyAlignment="1">
      <alignment vertical="center" wrapText="1"/>
    </xf>
    <xf numFmtId="0" fontId="1" fillId="0" borderId="47" xfId="0" applyFont="1" applyFill="1" applyBorder="1" applyAlignment="1">
      <alignment horizontal="center" vertical="center" wrapText="1"/>
    </xf>
    <xf numFmtId="2" fontId="1" fillId="0" borderId="48" xfId="0" applyNumberFormat="1" applyFont="1" applyFill="1" applyBorder="1" applyAlignment="1">
      <alignment horizontal="center" vertical="center" wrapText="1"/>
    </xf>
    <xf numFmtId="2" fontId="1" fillId="0" borderId="49" xfId="0" applyNumberFormat="1" applyFont="1" applyFill="1" applyBorder="1" applyAlignment="1">
      <alignment horizontal="center" vertical="center" wrapText="1"/>
    </xf>
    <xf numFmtId="2" fontId="1" fillId="0" borderId="50" xfId="0" applyNumberFormat="1" applyFont="1" applyFill="1" applyBorder="1" applyAlignment="1">
      <alignment horizontal="center" vertical="center" wrapText="1"/>
    </xf>
    <xf numFmtId="2" fontId="1" fillId="0" borderId="54" xfId="0" applyNumberFormat="1" applyFont="1" applyFill="1" applyBorder="1" applyAlignment="1">
      <alignment vertical="center" wrapText="1"/>
    </xf>
    <xf numFmtId="0" fontId="1" fillId="0" borderId="13" xfId="0" applyFont="1" applyFill="1" applyBorder="1" applyAlignment="1">
      <alignment horizontal="center" vertical="center" wrapText="1"/>
    </xf>
    <xf numFmtId="2" fontId="1" fillId="0" borderId="46" xfId="0" applyNumberFormat="1" applyFont="1" applyFill="1" applyBorder="1" applyAlignment="1">
      <alignment horizontal="center" vertical="center" wrapText="1"/>
    </xf>
    <xf numFmtId="2" fontId="1" fillId="0" borderId="32" xfId="0" applyNumberFormat="1" applyFont="1" applyFill="1" applyBorder="1" applyAlignment="1">
      <alignment horizontal="center" vertical="center" wrapText="1"/>
    </xf>
    <xf numFmtId="2" fontId="1" fillId="0" borderId="42" xfId="0" applyNumberFormat="1" applyFont="1" applyFill="1" applyBorder="1" applyAlignment="1">
      <alignment horizontal="center" vertical="center" wrapText="1"/>
    </xf>
    <xf numFmtId="2" fontId="1" fillId="0" borderId="56" xfId="0" applyNumberFormat="1" applyFont="1" applyFill="1" applyBorder="1" applyAlignment="1">
      <alignment vertical="center" wrapText="1"/>
    </xf>
    <xf numFmtId="0" fontId="4" fillId="0" borderId="7" xfId="0" applyFont="1" applyBorder="1" applyAlignment="1">
      <alignment vertical="center" wrapText="1"/>
    </xf>
    <xf numFmtId="2" fontId="1" fillId="0" borderId="46" xfId="0" applyNumberFormat="1" applyFont="1" applyFill="1" applyBorder="1" applyAlignment="1">
      <alignment horizontal="center" vertical="center" wrapText="1"/>
    </xf>
    <xf numFmtId="2" fontId="1" fillId="0" borderId="44" xfId="0" applyNumberFormat="1" applyFont="1" applyFill="1" applyBorder="1" applyAlignment="1">
      <alignment horizontal="center" vertical="center" wrapText="1"/>
    </xf>
    <xf numFmtId="0" fontId="4" fillId="0" borderId="0" xfId="0" applyFont="1" applyBorder="1" applyAlignment="1">
      <alignment horizontal="center" vertical="center" wrapText="1"/>
    </xf>
    <xf numFmtId="2" fontId="1" fillId="0" borderId="0" xfId="0" applyNumberFormat="1" applyFont="1" applyAlignment="1">
      <alignment vertical="center" wrapText="1"/>
    </xf>
    <xf numFmtId="0" fontId="1" fillId="0" borderId="2" xfId="0" applyFont="1" applyBorder="1" applyAlignment="1">
      <alignment horizontal="left" vertical="center" wrapText="1"/>
    </xf>
    <xf numFmtId="0" fontId="4" fillId="0" borderId="0"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3" xfId="0" applyFont="1" applyBorder="1" applyAlignment="1">
      <alignment horizontal="center" vertical="center" wrapText="1"/>
    </xf>
    <xf numFmtId="0" fontId="11" fillId="0" borderId="0" xfId="0" applyFont="1" applyAlignment="1">
      <alignment horizontal="center" vertical="center" wrapText="1"/>
    </xf>
    <xf numFmtId="0" fontId="6" fillId="6" borderId="20" xfId="0" applyFont="1" applyFill="1" applyBorder="1" applyAlignment="1">
      <alignment horizontal="center" vertical="center" wrapText="1"/>
    </xf>
    <xf numFmtId="0" fontId="6" fillId="6" borderId="19"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0" borderId="0" xfId="0" applyFont="1" applyBorder="1" applyAlignment="1">
      <alignment horizontal="center" vertical="center" wrapText="1"/>
    </xf>
    <xf numFmtId="0" fontId="3" fillId="4" borderId="20" xfId="0" applyFont="1" applyFill="1" applyBorder="1" applyAlignment="1">
      <alignment horizontal="left" vertical="center" wrapText="1"/>
    </xf>
    <xf numFmtId="0" fontId="3" fillId="4" borderId="19" xfId="0" applyFont="1" applyFill="1" applyBorder="1" applyAlignment="1">
      <alignment horizontal="left" vertical="center" wrapText="1"/>
    </xf>
    <xf numFmtId="0" fontId="3" fillId="4" borderId="17" xfId="0" applyFont="1" applyFill="1" applyBorder="1" applyAlignment="1">
      <alignment horizontal="left" vertical="center" wrapText="1"/>
    </xf>
    <xf numFmtId="0" fontId="3" fillId="0" borderId="0" xfId="0" applyFont="1" applyBorder="1" applyAlignment="1">
      <alignment horizontal="center" vertical="center" wrapText="1"/>
    </xf>
    <xf numFmtId="0" fontId="4" fillId="5" borderId="20" xfId="0" applyFont="1" applyFill="1" applyBorder="1" applyAlignment="1">
      <alignment horizontal="left" vertical="center" wrapText="1"/>
    </xf>
    <xf numFmtId="0" fontId="4" fillId="5" borderId="19" xfId="0" applyFont="1" applyFill="1" applyBorder="1" applyAlignment="1">
      <alignment horizontal="left" vertical="center" wrapText="1"/>
    </xf>
    <xf numFmtId="0" fontId="4" fillId="5" borderId="17" xfId="0" applyFont="1" applyFill="1" applyBorder="1" applyAlignment="1">
      <alignment horizontal="left" vertical="center" wrapText="1"/>
    </xf>
    <xf numFmtId="0" fontId="6" fillId="0" borderId="0" xfId="0" applyFont="1" applyAlignment="1">
      <alignment horizontal="right" vertical="center" wrapText="1"/>
    </xf>
    <xf numFmtId="0" fontId="10" fillId="0" borderId="0" xfId="0" applyFont="1" applyBorder="1" applyAlignment="1">
      <alignment horizontal="left" vertical="center" wrapText="1"/>
    </xf>
    <xf numFmtId="0" fontId="10" fillId="0" borderId="0" xfId="0" applyFont="1" applyBorder="1" applyAlignment="1">
      <alignment horizontal="right" vertical="center" wrapText="1"/>
    </xf>
    <xf numFmtId="0" fontId="1" fillId="0" borderId="14" xfId="0" applyFont="1" applyBorder="1" applyAlignment="1">
      <alignment horizontal="left" vertical="center" wrapText="1"/>
    </xf>
    <xf numFmtId="0" fontId="1" fillId="0" borderId="25" xfId="0" applyFont="1" applyBorder="1" applyAlignment="1">
      <alignment horizontal="left" vertical="center" wrapText="1"/>
    </xf>
    <xf numFmtId="0" fontId="1" fillId="0" borderId="31" xfId="0" applyFont="1" applyBorder="1" applyAlignment="1">
      <alignment horizontal="left" vertical="center" wrapText="1"/>
    </xf>
    <xf numFmtId="0" fontId="1" fillId="0" borderId="32" xfId="0" applyFont="1" applyBorder="1" applyAlignment="1">
      <alignment horizontal="left" vertical="center" wrapText="1"/>
    </xf>
    <xf numFmtId="0" fontId="1" fillId="0" borderId="33" xfId="0" applyFont="1" applyBorder="1" applyAlignment="1">
      <alignment horizontal="left" vertical="center" wrapText="1"/>
    </xf>
    <xf numFmtId="0" fontId="1" fillId="0" borderId="32" xfId="0" applyFont="1" applyBorder="1" applyAlignment="1">
      <alignment horizontal="center" vertical="center" wrapText="1"/>
    </xf>
    <xf numFmtId="0" fontId="1" fillId="0" borderId="33"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17" xfId="0" applyFont="1" applyBorder="1" applyAlignment="1">
      <alignment horizontal="center" vertical="center" wrapText="1"/>
    </xf>
    <xf numFmtId="0" fontId="1" fillId="0" borderId="8" xfId="0" applyFont="1" applyBorder="1" applyAlignment="1">
      <alignment horizontal="left" vertical="center" wrapText="1"/>
    </xf>
    <xf numFmtId="0" fontId="1" fillId="0" borderId="24" xfId="0" applyFont="1" applyBorder="1" applyAlignment="1">
      <alignment horizontal="left" vertical="center" wrapText="1"/>
    </xf>
    <xf numFmtId="0" fontId="1" fillId="0" borderId="26" xfId="0" applyFont="1" applyBorder="1" applyAlignment="1">
      <alignment horizontal="left" vertical="center" wrapText="1"/>
    </xf>
    <xf numFmtId="0" fontId="1" fillId="0" borderId="27" xfId="0" applyFont="1" applyBorder="1" applyAlignment="1">
      <alignment horizontal="left" vertical="center" wrapText="1"/>
    </xf>
    <xf numFmtId="0" fontId="1" fillId="0" borderId="28" xfId="0" applyFont="1" applyBorder="1" applyAlignment="1">
      <alignment horizontal="left" vertical="center" wrapText="1"/>
    </xf>
    <xf numFmtId="0" fontId="1" fillId="0" borderId="27" xfId="0" applyFont="1" applyBorder="1" applyAlignment="1">
      <alignment horizontal="center" vertical="center" wrapText="1"/>
    </xf>
    <xf numFmtId="0" fontId="1" fillId="0" borderId="28" xfId="0" applyFont="1" applyBorder="1" applyAlignment="1">
      <alignment horizontal="center" vertical="center" wrapText="1"/>
    </xf>
    <xf numFmtId="0" fontId="1" fillId="0" borderId="2" xfId="0" applyFont="1" applyBorder="1" applyAlignment="1">
      <alignment horizontal="left" vertical="center" wrapText="1"/>
    </xf>
    <xf numFmtId="0" fontId="1" fillId="0" borderId="1" xfId="0" applyFont="1" applyBorder="1" applyAlignment="1">
      <alignment horizontal="left" vertical="center" wrapText="1"/>
    </xf>
    <xf numFmtId="0" fontId="1" fillId="0" borderId="29" xfId="0" applyFont="1" applyBorder="1" applyAlignment="1">
      <alignment horizontal="left" vertical="center" wrapText="1"/>
    </xf>
    <xf numFmtId="0" fontId="1" fillId="0" borderId="4" xfId="0" applyFont="1" applyBorder="1" applyAlignment="1">
      <alignment horizontal="left" vertical="center" wrapText="1"/>
    </xf>
    <xf numFmtId="0" fontId="1" fillId="0" borderId="30" xfId="0" applyFont="1" applyBorder="1" applyAlignment="1">
      <alignment horizontal="left" vertical="center" wrapText="1"/>
    </xf>
    <xf numFmtId="0" fontId="1" fillId="0" borderId="4" xfId="0" applyFont="1" applyBorder="1" applyAlignment="1">
      <alignment horizontal="center" vertical="center" wrapText="1"/>
    </xf>
    <xf numFmtId="0" fontId="1" fillId="0" borderId="30" xfId="0" applyFont="1" applyBorder="1" applyAlignment="1">
      <alignment horizontal="center" vertical="center" wrapText="1"/>
    </xf>
    <xf numFmtId="0" fontId="6" fillId="0" borderId="21" xfId="0" applyFont="1" applyBorder="1" applyAlignment="1">
      <alignment horizontal="justify" vertical="center" wrapText="1"/>
    </xf>
    <xf numFmtId="0" fontId="6" fillId="0" borderId="22" xfId="0" applyFont="1" applyBorder="1" applyAlignment="1">
      <alignment horizontal="justify" vertical="center" wrapText="1"/>
    </xf>
    <xf numFmtId="0" fontId="6" fillId="0" borderId="23" xfId="0" applyFont="1" applyBorder="1" applyAlignment="1">
      <alignment horizontal="justify" vertical="center" wrapText="1"/>
    </xf>
    <xf numFmtId="0" fontId="6" fillId="0" borderId="34" xfId="0" applyFont="1" applyBorder="1" applyAlignment="1">
      <alignment horizontal="justify" vertical="center" wrapText="1"/>
    </xf>
    <xf numFmtId="0" fontId="6" fillId="0" borderId="0" xfId="0" applyFont="1" applyBorder="1" applyAlignment="1">
      <alignment horizontal="justify" vertical="center" wrapText="1"/>
    </xf>
    <xf numFmtId="0" fontId="6" fillId="0" borderId="35" xfId="0" applyFont="1" applyBorder="1" applyAlignment="1">
      <alignment horizontal="justify" vertical="center" wrapText="1"/>
    </xf>
    <xf numFmtId="0" fontId="6" fillId="0" borderId="36" xfId="0" applyFont="1" applyBorder="1" applyAlignment="1">
      <alignment horizontal="justify" vertical="center" wrapText="1"/>
    </xf>
    <xf numFmtId="0" fontId="6" fillId="0" borderId="37" xfId="0" applyFont="1" applyBorder="1" applyAlignment="1">
      <alignment horizontal="justify" vertical="center" wrapText="1"/>
    </xf>
    <xf numFmtId="0" fontId="6" fillId="0" borderId="38" xfId="0" applyFont="1" applyBorder="1" applyAlignment="1">
      <alignment horizontal="justify" vertical="center" wrapText="1"/>
    </xf>
    <xf numFmtId="0" fontId="1" fillId="0" borderId="21" xfId="0" applyFont="1" applyBorder="1" applyAlignment="1">
      <alignment horizontal="left" vertical="center" wrapText="1"/>
    </xf>
    <xf numFmtId="0" fontId="1" fillId="0" borderId="22" xfId="0" applyFont="1" applyBorder="1" applyAlignment="1">
      <alignment horizontal="left" vertical="center" wrapText="1"/>
    </xf>
    <xf numFmtId="0" fontId="1" fillId="0" borderId="34" xfId="0" applyFont="1" applyBorder="1" applyAlignment="1">
      <alignment horizontal="left" vertical="center" wrapText="1"/>
    </xf>
    <xf numFmtId="0" fontId="1" fillId="0" borderId="0" xfId="0" applyFont="1" applyBorder="1" applyAlignment="1">
      <alignment horizontal="left" vertical="center" wrapText="1"/>
    </xf>
    <xf numFmtId="0" fontId="1" fillId="0" borderId="36" xfId="0" applyFont="1" applyBorder="1" applyAlignment="1">
      <alignment horizontal="left" vertical="center" wrapText="1"/>
    </xf>
    <xf numFmtId="0" fontId="1" fillId="0" borderId="37" xfId="0" applyFont="1" applyBorder="1" applyAlignment="1">
      <alignment horizontal="left" vertical="center" wrapText="1"/>
    </xf>
    <xf numFmtId="0" fontId="1" fillId="0" borderId="23" xfId="0" applyFont="1" applyBorder="1" applyAlignment="1">
      <alignment horizontal="left" vertical="center" wrapText="1"/>
    </xf>
    <xf numFmtId="0" fontId="1" fillId="0" borderId="35" xfId="0" applyFont="1" applyBorder="1" applyAlignment="1">
      <alignment horizontal="left" vertical="center" wrapText="1"/>
    </xf>
    <xf numFmtId="0" fontId="1" fillId="0" borderId="38" xfId="0" applyFont="1" applyBorder="1" applyAlignment="1">
      <alignment horizontal="left" vertical="center" wrapText="1"/>
    </xf>
    <xf numFmtId="0" fontId="1" fillId="0" borderId="21" xfId="0" applyFont="1" applyFill="1" applyBorder="1" applyAlignment="1">
      <alignment horizontal="center" vertical="center" wrapText="1"/>
    </xf>
    <xf numFmtId="0" fontId="1" fillId="0" borderId="22" xfId="0" applyFont="1" applyFill="1" applyBorder="1" applyAlignment="1">
      <alignment horizontal="center" vertical="center" wrapText="1"/>
    </xf>
    <xf numFmtId="0" fontId="1" fillId="0" borderId="23" xfId="0" applyFont="1" applyFill="1" applyBorder="1" applyAlignment="1">
      <alignment horizontal="center" vertical="center" wrapText="1"/>
    </xf>
    <xf numFmtId="0" fontId="1" fillId="0" borderId="34"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35" xfId="0" applyFont="1" applyFill="1" applyBorder="1" applyAlignment="1">
      <alignment horizontal="center" vertical="center" wrapText="1"/>
    </xf>
    <xf numFmtId="0" fontId="1" fillId="0" borderId="36" xfId="0" applyFont="1" applyFill="1" applyBorder="1" applyAlignment="1">
      <alignment horizontal="center" vertical="center" wrapText="1"/>
    </xf>
    <xf numFmtId="0" fontId="1" fillId="0" borderId="37" xfId="0" applyFont="1" applyFill="1" applyBorder="1" applyAlignment="1">
      <alignment horizontal="center" vertical="center" wrapText="1"/>
    </xf>
    <xf numFmtId="0" fontId="1" fillId="0" borderId="38" xfId="0" applyFont="1" applyFill="1" applyBorder="1" applyAlignment="1">
      <alignment horizontal="center" vertical="center" wrapText="1"/>
    </xf>
    <xf numFmtId="0" fontId="5" fillId="0" borderId="25" xfId="0" applyFont="1" applyFill="1" applyBorder="1" applyAlignment="1">
      <alignment horizontal="left" vertical="center" wrapText="1"/>
    </xf>
    <xf numFmtId="0" fontId="5" fillId="0" borderId="33" xfId="0" applyFont="1" applyFill="1" applyBorder="1" applyAlignment="1">
      <alignment horizontal="left" vertical="center" wrapText="1"/>
    </xf>
    <xf numFmtId="0" fontId="2" fillId="0" borderId="39" xfId="0" applyFont="1" applyBorder="1" applyAlignment="1">
      <alignment horizontal="center" vertical="center" wrapText="1"/>
    </xf>
    <xf numFmtId="0" fontId="2" fillId="0" borderId="40" xfId="0" applyFont="1" applyBorder="1" applyAlignment="1">
      <alignment horizontal="center" vertical="center" wrapText="1"/>
    </xf>
    <xf numFmtId="0" fontId="5" fillId="0" borderId="8" xfId="0" applyFont="1" applyFill="1" applyBorder="1" applyAlignment="1">
      <alignment horizontal="left" vertical="center" wrapText="1"/>
    </xf>
    <xf numFmtId="0" fontId="5" fillId="0" borderId="24" xfId="0" applyFont="1" applyFill="1" applyBorder="1" applyAlignment="1">
      <alignment horizontal="left" vertical="center" wrapText="1"/>
    </xf>
    <xf numFmtId="2" fontId="1" fillId="0" borderId="44" xfId="0" applyNumberFormat="1" applyFont="1" applyFill="1" applyBorder="1" applyAlignment="1">
      <alignment horizontal="center" vertical="center" wrapText="1"/>
    </xf>
    <xf numFmtId="2" fontId="1" fillId="0" borderId="51" xfId="0" applyNumberFormat="1" applyFont="1" applyFill="1" applyBorder="1" applyAlignment="1">
      <alignment horizontal="center" vertical="center" wrapText="1"/>
    </xf>
    <xf numFmtId="2" fontId="1" fillId="0" borderId="46" xfId="0" applyNumberFormat="1" applyFont="1" applyFill="1" applyBorder="1" applyAlignment="1">
      <alignment horizontal="center" vertical="center" wrapText="1"/>
    </xf>
    <xf numFmtId="2" fontId="1" fillId="0" borderId="55" xfId="0" applyNumberFormat="1"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30" xfId="0" applyFont="1" applyFill="1" applyBorder="1" applyAlignment="1">
      <alignment horizontal="left" vertical="center" wrapText="1"/>
    </xf>
    <xf numFmtId="2" fontId="1" fillId="0" borderId="45" xfId="0" applyNumberFormat="1" applyFont="1" applyFill="1" applyBorder="1" applyAlignment="1">
      <alignment horizontal="center" vertical="center" wrapText="1"/>
    </xf>
    <xf numFmtId="2" fontId="1" fillId="0" borderId="53" xfId="0" applyNumberFormat="1" applyFont="1" applyFill="1" applyBorder="1" applyAlignment="1">
      <alignment horizontal="center" vertical="center" wrapText="1"/>
    </xf>
    <xf numFmtId="0" fontId="4" fillId="0" borderId="0" xfId="0" applyFont="1" applyAlignment="1">
      <alignment horizontal="left" vertical="center" wrapText="1"/>
    </xf>
    <xf numFmtId="2" fontId="8" fillId="0" borderId="58" xfId="0" applyNumberFormat="1" applyFont="1" applyBorder="1" applyAlignment="1">
      <alignment horizontal="center" vertical="center" wrapText="1"/>
    </xf>
    <xf numFmtId="2" fontId="8" fillId="0" borderId="59" xfId="0" applyNumberFormat="1" applyFont="1" applyBorder="1" applyAlignment="1">
      <alignment horizontal="center" vertical="center" wrapText="1"/>
    </xf>
    <xf numFmtId="2" fontId="8" fillId="0" borderId="57" xfId="0" applyNumberFormat="1" applyFont="1" applyBorder="1" applyAlignment="1">
      <alignment horizontal="center" vertical="center" wrapText="1"/>
    </xf>
    <xf numFmtId="0" fontId="1" fillId="0" borderId="58" xfId="0" applyFont="1" applyBorder="1" applyAlignment="1">
      <alignment horizontal="center" vertical="center" wrapText="1"/>
    </xf>
    <xf numFmtId="0" fontId="1" fillId="0" borderId="59" xfId="0" applyFont="1" applyBorder="1" applyAlignment="1">
      <alignment horizontal="center" vertical="center" wrapText="1"/>
    </xf>
    <xf numFmtId="0" fontId="1" fillId="0" borderId="57" xfId="0" applyFont="1" applyBorder="1" applyAlignment="1">
      <alignment horizontal="center" vertical="center" wrapText="1"/>
    </xf>
    <xf numFmtId="2" fontId="8" fillId="0" borderId="21" xfId="0" applyNumberFormat="1" applyFont="1" applyBorder="1" applyAlignment="1">
      <alignment horizontal="center" vertical="center" wrapText="1"/>
    </xf>
    <xf numFmtId="2" fontId="8" fillId="0" borderId="23" xfId="0" applyNumberFormat="1" applyFont="1" applyBorder="1" applyAlignment="1">
      <alignment horizontal="center" vertical="center" wrapText="1"/>
    </xf>
    <xf numFmtId="2" fontId="8" fillId="0" borderId="34" xfId="0" applyNumberFormat="1" applyFont="1" applyBorder="1" applyAlignment="1">
      <alignment horizontal="center" vertical="center" wrapText="1"/>
    </xf>
    <xf numFmtId="2" fontId="8" fillId="0" borderId="35" xfId="0" applyNumberFormat="1" applyFont="1" applyBorder="1" applyAlignment="1">
      <alignment horizontal="center" vertical="center" wrapText="1"/>
    </xf>
    <xf numFmtId="2" fontId="8" fillId="0" borderId="36" xfId="0" applyNumberFormat="1" applyFont="1" applyBorder="1" applyAlignment="1">
      <alignment horizontal="center" vertical="center" wrapText="1"/>
    </xf>
    <xf numFmtId="2" fontId="8" fillId="0" borderId="38" xfId="0" applyNumberFormat="1" applyFont="1" applyBorder="1" applyAlignment="1">
      <alignment horizontal="center" vertical="center" wrapText="1"/>
    </xf>
    <xf numFmtId="0" fontId="1" fillId="0" borderId="21"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34" xfId="0" applyFont="1" applyBorder="1" applyAlignment="1">
      <alignment horizontal="center" vertical="center" wrapText="1"/>
    </xf>
    <xf numFmtId="0" fontId="1" fillId="0" borderId="35" xfId="0" applyFont="1" applyBorder="1" applyAlignment="1">
      <alignment horizontal="center" vertical="center" wrapText="1"/>
    </xf>
    <xf numFmtId="0" fontId="1" fillId="0" borderId="36" xfId="0" applyFont="1" applyBorder="1" applyAlignment="1">
      <alignment horizontal="center" vertical="center" wrapText="1"/>
    </xf>
    <xf numFmtId="0" fontId="1" fillId="0" borderId="38" xfId="0" applyFont="1" applyBorder="1" applyAlignment="1">
      <alignment horizontal="center" vertical="center" wrapText="1"/>
    </xf>
    <xf numFmtId="0" fontId="0" fillId="0" borderId="0" xfId="0" applyAlignment="1">
      <alignment horizontal="center" vertical="center"/>
    </xf>
    <xf numFmtId="0" fontId="1" fillId="0" borderId="60" xfId="0" applyFont="1" applyBorder="1" applyAlignment="1">
      <alignment horizontal="left" vertical="center" wrapText="1"/>
    </xf>
    <xf numFmtId="0" fontId="0" fillId="0" borderId="60" xfId="0"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129885</xdr:colOff>
      <xdr:row>0</xdr:row>
      <xdr:rowOff>202867</xdr:rowOff>
    </xdr:from>
    <xdr:to>
      <xdr:col>2</xdr:col>
      <xdr:colOff>237499</xdr:colOff>
      <xdr:row>5</xdr:row>
      <xdr:rowOff>77929</xdr:rowOff>
    </xdr:to>
    <xdr:pic>
      <xdr:nvPicPr>
        <xdr:cNvPr id="2" name="1 Imagen"/>
        <xdr:cNvPicPr>
          <a:picLocks noChangeAspect="1"/>
        </xdr:cNvPicPr>
      </xdr:nvPicPr>
      <xdr:blipFill>
        <a:blip xmlns:r="http://schemas.openxmlformats.org/officeDocument/2006/relationships" r:embed="rId1"/>
        <a:stretch>
          <a:fillRect/>
        </a:stretch>
      </xdr:blipFill>
      <xdr:spPr>
        <a:xfrm>
          <a:off x="129885" y="202867"/>
          <a:ext cx="3231814" cy="117046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72"/>
  <sheetViews>
    <sheetView tabSelected="1" view="pageBreakPreview" topLeftCell="A130" zoomScale="55" zoomScaleNormal="90" zoomScaleSheetLayoutView="55" workbookViewId="0">
      <selection activeCell="L156" sqref="L156"/>
    </sheetView>
  </sheetViews>
  <sheetFormatPr baseColWidth="10" defaultColWidth="11.42578125" defaultRowHeight="13.5" x14ac:dyDescent="0.25"/>
  <cols>
    <col min="1" max="1" width="4" style="16" bestFit="1" customWidth="1"/>
    <col min="2" max="2" width="42.85546875" style="1" customWidth="1"/>
    <col min="3" max="3" width="42.28515625" style="1" customWidth="1"/>
    <col min="4" max="6" width="18.5703125" style="1" customWidth="1"/>
    <col min="7" max="7" width="20.7109375" style="1" customWidth="1"/>
    <col min="8" max="8" width="18.42578125" style="1" customWidth="1"/>
    <col min="9" max="9" width="20.7109375" style="1" customWidth="1"/>
    <col min="10" max="16384" width="11.42578125" style="1"/>
  </cols>
  <sheetData>
    <row r="1" spans="1:9" s="31" customFormat="1" ht="19.5" x14ac:dyDescent="0.25">
      <c r="A1" s="30"/>
    </row>
    <row r="2" spans="1:9" s="31" customFormat="1" ht="19.5" x14ac:dyDescent="0.25">
      <c r="A2" s="30"/>
    </row>
    <row r="3" spans="1:9" s="31" customFormat="1" ht="21" x14ac:dyDescent="0.25">
      <c r="A3" s="30"/>
      <c r="E3" s="93" t="s">
        <v>4</v>
      </c>
      <c r="F3" s="93"/>
      <c r="G3" s="93"/>
      <c r="H3" s="93"/>
      <c r="I3" s="93"/>
    </row>
    <row r="4" spans="1:9" s="31" customFormat="1" ht="21" x14ac:dyDescent="0.25">
      <c r="A4" s="30"/>
      <c r="E4" s="93" t="s">
        <v>25</v>
      </c>
      <c r="F4" s="93"/>
      <c r="G4" s="93"/>
      <c r="H4" s="93"/>
      <c r="I4" s="93"/>
    </row>
    <row r="5" spans="1:9" s="31" customFormat="1" ht="21" x14ac:dyDescent="0.25">
      <c r="A5" s="30"/>
      <c r="D5" s="29"/>
      <c r="E5" s="93" t="s">
        <v>3</v>
      </c>
      <c r="F5" s="93"/>
      <c r="G5" s="93"/>
      <c r="H5" s="93"/>
      <c r="I5" s="93"/>
    </row>
    <row r="6" spans="1:9" s="31" customFormat="1" ht="19.5" x14ac:dyDescent="0.25">
      <c r="A6" s="30"/>
    </row>
    <row r="7" spans="1:9" s="31" customFormat="1" ht="19.5" x14ac:dyDescent="0.25">
      <c r="A7" s="30"/>
      <c r="D7" s="94" t="s">
        <v>79</v>
      </c>
      <c r="E7" s="94"/>
      <c r="F7" s="94"/>
      <c r="G7" s="94"/>
      <c r="H7" s="95" t="s">
        <v>78</v>
      </c>
      <c r="I7" s="95"/>
    </row>
    <row r="8" spans="1:9" s="31" customFormat="1" ht="20.25" thickBot="1" x14ac:dyDescent="0.3">
      <c r="A8" s="30"/>
    </row>
    <row r="9" spans="1:9" s="31" customFormat="1" ht="19.5" x14ac:dyDescent="0.25">
      <c r="A9" s="120" t="s">
        <v>70</v>
      </c>
      <c r="B9" s="121"/>
      <c r="C9" s="121"/>
      <c r="D9" s="121"/>
      <c r="E9" s="121"/>
      <c r="F9" s="121"/>
      <c r="G9" s="121"/>
      <c r="H9" s="121"/>
      <c r="I9" s="122"/>
    </row>
    <row r="10" spans="1:9" s="31" customFormat="1" ht="19.5" x14ac:dyDescent="0.25">
      <c r="A10" s="123"/>
      <c r="B10" s="124"/>
      <c r="C10" s="124"/>
      <c r="D10" s="124"/>
      <c r="E10" s="124"/>
      <c r="F10" s="124"/>
      <c r="G10" s="124"/>
      <c r="H10" s="124"/>
      <c r="I10" s="125"/>
    </row>
    <row r="11" spans="1:9" s="31" customFormat="1" ht="19.5" x14ac:dyDescent="0.25">
      <c r="A11" s="123"/>
      <c r="B11" s="124"/>
      <c r="C11" s="124"/>
      <c r="D11" s="124"/>
      <c r="E11" s="124"/>
      <c r="F11" s="124"/>
      <c r="G11" s="124"/>
      <c r="H11" s="124"/>
      <c r="I11" s="125"/>
    </row>
    <row r="12" spans="1:9" s="31" customFormat="1" ht="19.5" x14ac:dyDescent="0.25">
      <c r="A12" s="123"/>
      <c r="B12" s="124"/>
      <c r="C12" s="124"/>
      <c r="D12" s="124"/>
      <c r="E12" s="124"/>
      <c r="F12" s="124"/>
      <c r="G12" s="124"/>
      <c r="H12" s="124"/>
      <c r="I12" s="125"/>
    </row>
    <row r="13" spans="1:9" s="31" customFormat="1" ht="20.25" thickBot="1" x14ac:dyDescent="0.3">
      <c r="A13" s="126"/>
      <c r="B13" s="127"/>
      <c r="C13" s="127"/>
      <c r="D13" s="127"/>
      <c r="E13" s="127"/>
      <c r="F13" s="127"/>
      <c r="G13" s="127"/>
      <c r="H13" s="127"/>
      <c r="I13" s="128"/>
    </row>
    <row r="14" spans="1:9" s="31" customFormat="1" ht="19.5" x14ac:dyDescent="0.25">
      <c r="A14" s="30"/>
    </row>
    <row r="15" spans="1:9" s="31" customFormat="1" ht="21" x14ac:dyDescent="0.25">
      <c r="A15" s="81" t="s">
        <v>26</v>
      </c>
      <c r="B15" s="81"/>
      <c r="C15" s="81"/>
      <c r="D15" s="81"/>
      <c r="E15" s="81"/>
      <c r="F15" s="81"/>
      <c r="G15" s="81"/>
      <c r="H15" s="81"/>
      <c r="I15" s="81"/>
    </row>
    <row r="16" spans="1:9" s="31" customFormat="1" ht="20.25" thickBot="1" x14ac:dyDescent="0.3">
      <c r="A16" s="30"/>
    </row>
    <row r="17" spans="1:9" s="25" customFormat="1" ht="21.75" thickBot="1" x14ac:dyDescent="0.3">
      <c r="A17" s="82" t="s">
        <v>37</v>
      </c>
      <c r="B17" s="83"/>
      <c r="C17" s="83"/>
      <c r="D17" s="83"/>
      <c r="E17" s="83"/>
      <c r="F17" s="83"/>
      <c r="G17" s="83"/>
      <c r="H17" s="83"/>
      <c r="I17" s="84"/>
    </row>
    <row r="18" spans="1:9" s="25" customFormat="1" ht="21.75" thickBot="1" x14ac:dyDescent="0.3">
      <c r="A18" s="26"/>
    </row>
    <row r="19" spans="1:9" s="25" customFormat="1" ht="21.75" thickBot="1" x14ac:dyDescent="0.3">
      <c r="A19" s="26"/>
      <c r="E19" s="85" t="s">
        <v>17</v>
      </c>
      <c r="F19" s="85"/>
      <c r="G19" s="27"/>
      <c r="I19" s="28">
        <f>I23+I59+I123+I149</f>
        <v>50</v>
      </c>
    </row>
    <row r="20" spans="1:9" ht="14.25" thickBot="1" x14ac:dyDescent="0.3"/>
    <row r="21" spans="1:9" ht="20.25" thickBot="1" x14ac:dyDescent="0.3">
      <c r="A21" s="86" t="s">
        <v>43</v>
      </c>
      <c r="B21" s="87"/>
      <c r="C21" s="87"/>
      <c r="D21" s="87"/>
      <c r="E21" s="87"/>
      <c r="F21" s="87"/>
      <c r="G21" s="87"/>
      <c r="H21" s="87"/>
      <c r="I21" s="88"/>
    </row>
    <row r="22" spans="1:9" ht="14.25" thickBot="1" x14ac:dyDescent="0.3"/>
    <row r="23" spans="1:9" ht="20.25" thickBot="1" x14ac:dyDescent="0.3">
      <c r="E23" s="89" t="s">
        <v>17</v>
      </c>
      <c r="F23" s="89"/>
      <c r="G23" s="24"/>
      <c r="I23" s="18">
        <f>I27+I31+I35+I39+I43+I51+I55+I47</f>
        <v>18</v>
      </c>
    </row>
    <row r="24" spans="1:9" ht="14.25" thickBot="1" x14ac:dyDescent="0.3"/>
    <row r="25" spans="1:9" ht="17.25" thickBot="1" x14ac:dyDescent="0.3">
      <c r="A25" s="90" t="s">
        <v>39</v>
      </c>
      <c r="B25" s="91"/>
      <c r="C25" s="91"/>
      <c r="D25" s="91"/>
      <c r="E25" s="91"/>
      <c r="F25" s="91"/>
      <c r="G25" s="91"/>
      <c r="H25" s="91"/>
      <c r="I25" s="92"/>
    </row>
    <row r="26" spans="1:9" ht="14.25" thickBot="1" x14ac:dyDescent="0.3"/>
    <row r="27" spans="1:9" ht="17.25" thickBot="1" x14ac:dyDescent="0.3">
      <c r="E27" s="77" t="s">
        <v>17</v>
      </c>
      <c r="F27" s="77"/>
      <c r="G27" s="23"/>
      <c r="H27" s="52" t="s">
        <v>18</v>
      </c>
      <c r="I27" s="19">
        <v>2</v>
      </c>
    </row>
    <row r="28" spans="1:9" ht="14.25" thickBot="1" x14ac:dyDescent="0.3"/>
    <row r="29" spans="1:9" ht="17.25" thickBot="1" x14ac:dyDescent="0.3">
      <c r="A29" s="90" t="s">
        <v>40</v>
      </c>
      <c r="B29" s="91"/>
      <c r="C29" s="91"/>
      <c r="D29" s="91"/>
      <c r="E29" s="91"/>
      <c r="F29" s="91"/>
      <c r="G29" s="91"/>
      <c r="H29" s="91"/>
      <c r="I29" s="92"/>
    </row>
    <row r="30" spans="1:9" ht="14.25" thickBot="1" x14ac:dyDescent="0.3"/>
    <row r="31" spans="1:9" ht="17.25" thickBot="1" x14ac:dyDescent="0.3">
      <c r="E31" s="77" t="s">
        <v>17</v>
      </c>
      <c r="F31" s="77"/>
      <c r="G31" s="23"/>
      <c r="H31" s="52" t="s">
        <v>18</v>
      </c>
      <c r="I31" s="19">
        <v>2</v>
      </c>
    </row>
    <row r="32" spans="1:9" ht="14.25" thickBot="1" x14ac:dyDescent="0.3"/>
    <row r="33" spans="1:9" ht="17.25" thickBot="1" x14ac:dyDescent="0.3">
      <c r="A33" s="90" t="s">
        <v>42</v>
      </c>
      <c r="B33" s="91"/>
      <c r="C33" s="91"/>
      <c r="D33" s="91"/>
      <c r="E33" s="91"/>
      <c r="F33" s="91"/>
      <c r="G33" s="91"/>
      <c r="H33" s="91"/>
      <c r="I33" s="92"/>
    </row>
    <row r="34" spans="1:9" ht="14.25" thickBot="1" x14ac:dyDescent="0.3"/>
    <row r="35" spans="1:9" ht="17.25" thickBot="1" x14ac:dyDescent="0.3">
      <c r="E35" s="77" t="s">
        <v>17</v>
      </c>
      <c r="F35" s="77"/>
      <c r="G35" s="23"/>
      <c r="H35" s="52" t="s">
        <v>18</v>
      </c>
      <c r="I35" s="19">
        <v>2</v>
      </c>
    </row>
    <row r="36" spans="1:9" ht="17.25" thickBot="1" x14ac:dyDescent="0.3">
      <c r="E36" s="52"/>
      <c r="F36" s="52"/>
      <c r="G36" s="52"/>
      <c r="H36" s="52"/>
      <c r="I36" s="52"/>
    </row>
    <row r="37" spans="1:9" ht="17.25" thickBot="1" x14ac:dyDescent="0.3">
      <c r="A37" s="90" t="s">
        <v>41</v>
      </c>
      <c r="B37" s="91"/>
      <c r="C37" s="91"/>
      <c r="D37" s="91"/>
      <c r="E37" s="91"/>
      <c r="F37" s="91"/>
      <c r="G37" s="91"/>
      <c r="H37" s="91"/>
      <c r="I37" s="92"/>
    </row>
    <row r="38" spans="1:9" ht="14.25" thickBot="1" x14ac:dyDescent="0.3"/>
    <row r="39" spans="1:9" ht="17.25" thickBot="1" x14ac:dyDescent="0.3">
      <c r="E39" s="77" t="s">
        <v>17</v>
      </c>
      <c r="F39" s="77"/>
      <c r="G39" s="23"/>
      <c r="H39" s="52" t="s">
        <v>18</v>
      </c>
      <c r="I39" s="19">
        <v>2</v>
      </c>
    </row>
    <row r="40" spans="1:9" ht="14.25" thickBot="1" x14ac:dyDescent="0.3"/>
    <row r="41" spans="1:9" ht="17.25" thickBot="1" x14ac:dyDescent="0.3">
      <c r="A41" s="90" t="s">
        <v>74</v>
      </c>
      <c r="B41" s="91"/>
      <c r="C41" s="91"/>
      <c r="D41" s="91"/>
      <c r="E41" s="91"/>
      <c r="F41" s="91"/>
      <c r="G41" s="91"/>
      <c r="H41" s="91"/>
      <c r="I41" s="92"/>
    </row>
    <row r="42" spans="1:9" ht="14.25" thickBot="1" x14ac:dyDescent="0.3"/>
    <row r="43" spans="1:9" ht="17.25" thickBot="1" x14ac:dyDescent="0.3">
      <c r="E43" s="77" t="s">
        <v>17</v>
      </c>
      <c r="F43" s="77"/>
      <c r="G43" s="23"/>
      <c r="H43" s="52" t="s">
        <v>18</v>
      </c>
      <c r="I43" s="19">
        <v>2</v>
      </c>
    </row>
    <row r="44" spans="1:9" ht="14.25" thickBot="1" x14ac:dyDescent="0.3"/>
    <row r="45" spans="1:9" ht="17.25" thickBot="1" x14ac:dyDescent="0.3">
      <c r="A45" s="90" t="s">
        <v>77</v>
      </c>
      <c r="B45" s="91"/>
      <c r="C45" s="91"/>
      <c r="D45" s="91"/>
      <c r="E45" s="91"/>
      <c r="F45" s="91"/>
      <c r="G45" s="91"/>
      <c r="H45" s="91"/>
      <c r="I45" s="92"/>
    </row>
    <row r="46" spans="1:9" ht="14.25" thickBot="1" x14ac:dyDescent="0.3"/>
    <row r="47" spans="1:9" ht="17.25" thickBot="1" x14ac:dyDescent="0.3">
      <c r="E47" s="77" t="s">
        <v>17</v>
      </c>
      <c r="F47" s="77"/>
      <c r="G47" s="23"/>
      <c r="H47" s="74" t="s">
        <v>18</v>
      </c>
      <c r="I47" s="19">
        <v>2</v>
      </c>
    </row>
    <row r="48" spans="1:9" ht="14.25" thickBot="1" x14ac:dyDescent="0.3"/>
    <row r="49" spans="1:9" ht="17.25" thickBot="1" x14ac:dyDescent="0.3">
      <c r="A49" s="90" t="s">
        <v>75</v>
      </c>
      <c r="B49" s="91"/>
      <c r="C49" s="91"/>
      <c r="D49" s="91"/>
      <c r="E49" s="91"/>
      <c r="F49" s="91"/>
      <c r="G49" s="91"/>
      <c r="H49" s="91"/>
      <c r="I49" s="92"/>
    </row>
    <row r="50" spans="1:9" ht="14.25" thickBot="1" x14ac:dyDescent="0.3"/>
    <row r="51" spans="1:9" ht="17.25" thickBot="1" x14ac:dyDescent="0.3">
      <c r="E51" s="77" t="s">
        <v>17</v>
      </c>
      <c r="F51" s="77"/>
      <c r="G51" s="23"/>
      <c r="H51" s="52" t="s">
        <v>18</v>
      </c>
      <c r="I51" s="19">
        <v>3</v>
      </c>
    </row>
    <row r="52" spans="1:9" ht="14.25" thickBot="1" x14ac:dyDescent="0.3"/>
    <row r="53" spans="1:9" ht="17.25" thickBot="1" x14ac:dyDescent="0.3">
      <c r="A53" s="90" t="s">
        <v>76</v>
      </c>
      <c r="B53" s="91"/>
      <c r="C53" s="91"/>
      <c r="D53" s="91"/>
      <c r="E53" s="91"/>
      <c r="F53" s="91"/>
      <c r="G53" s="91"/>
      <c r="H53" s="91"/>
      <c r="I53" s="92"/>
    </row>
    <row r="54" spans="1:9" ht="14.25" thickBot="1" x14ac:dyDescent="0.3"/>
    <row r="55" spans="1:9" ht="17.25" thickBot="1" x14ac:dyDescent="0.3">
      <c r="E55" s="77" t="s">
        <v>17</v>
      </c>
      <c r="F55" s="77"/>
      <c r="G55" s="23"/>
      <c r="H55" s="52" t="s">
        <v>18</v>
      </c>
      <c r="I55" s="19">
        <v>3</v>
      </c>
    </row>
    <row r="56" spans="1:9" ht="14.25" thickBot="1" x14ac:dyDescent="0.3"/>
    <row r="57" spans="1:9" ht="20.25" thickBot="1" x14ac:dyDescent="0.3">
      <c r="A57" s="86" t="s">
        <v>44</v>
      </c>
      <c r="B57" s="87"/>
      <c r="C57" s="87"/>
      <c r="D57" s="87"/>
      <c r="E57" s="87"/>
      <c r="F57" s="87"/>
      <c r="G57" s="87"/>
      <c r="H57" s="87"/>
      <c r="I57" s="88"/>
    </row>
    <row r="58" spans="1:9" ht="14.25" thickBot="1" x14ac:dyDescent="0.3"/>
    <row r="59" spans="1:9" ht="20.25" thickBot="1" x14ac:dyDescent="0.3">
      <c r="E59" s="89" t="s">
        <v>17</v>
      </c>
      <c r="F59" s="89"/>
      <c r="G59" s="24"/>
      <c r="I59" s="18">
        <f>I63+I90+I99+I111</f>
        <v>11.999999999999996</v>
      </c>
    </row>
    <row r="60" spans="1:9" ht="14.25" thickBot="1" x14ac:dyDescent="0.3"/>
    <row r="61" spans="1:9" ht="17.25" thickBot="1" x14ac:dyDescent="0.3">
      <c r="A61" s="90" t="s">
        <v>12</v>
      </c>
      <c r="B61" s="91"/>
      <c r="C61" s="91"/>
      <c r="D61" s="91"/>
      <c r="E61" s="91"/>
      <c r="F61" s="91"/>
      <c r="G61" s="91"/>
      <c r="H61" s="91"/>
      <c r="I61" s="92"/>
    </row>
    <row r="62" spans="1:9" ht="17.25" thickBot="1" x14ac:dyDescent="0.3">
      <c r="A62" s="38"/>
      <c r="B62" s="17"/>
      <c r="C62" s="17"/>
      <c r="D62" s="17"/>
      <c r="E62" s="17"/>
      <c r="F62" s="17"/>
      <c r="G62" s="17"/>
      <c r="H62" s="17"/>
      <c r="I62" s="17"/>
    </row>
    <row r="63" spans="1:9" ht="17.25" thickBot="1" x14ac:dyDescent="0.3">
      <c r="A63" s="38"/>
      <c r="B63" s="17"/>
      <c r="C63" s="17"/>
      <c r="D63" s="17"/>
      <c r="E63" s="77" t="s">
        <v>17</v>
      </c>
      <c r="F63" s="77"/>
      <c r="G63" s="23"/>
      <c r="H63" s="38" t="s">
        <v>18</v>
      </c>
      <c r="I63" s="19">
        <f>SUM(D67:F86)</f>
        <v>4.7999999999999963</v>
      </c>
    </row>
    <row r="64" spans="1:9" ht="17.25" thickBot="1" x14ac:dyDescent="0.3">
      <c r="A64" s="38"/>
      <c r="B64" s="17"/>
      <c r="C64" s="17"/>
      <c r="D64" s="17"/>
      <c r="E64" s="17"/>
      <c r="F64" s="17"/>
      <c r="G64" s="17"/>
      <c r="H64" s="17"/>
      <c r="I64" s="17"/>
    </row>
    <row r="65" spans="1:15" ht="17.25" thickBot="1" x14ac:dyDescent="0.3">
      <c r="A65" s="77"/>
      <c r="B65" s="77"/>
      <c r="C65" s="77"/>
      <c r="D65" s="78" t="s">
        <v>9</v>
      </c>
      <c r="E65" s="79"/>
      <c r="F65" s="80"/>
      <c r="G65" s="78" t="s">
        <v>10</v>
      </c>
      <c r="H65" s="79"/>
      <c r="I65" s="80"/>
    </row>
    <row r="66" spans="1:15" ht="68.25" thickBot="1" x14ac:dyDescent="0.3">
      <c r="A66" s="8" t="s">
        <v>2</v>
      </c>
      <c r="B66" s="8" t="s">
        <v>1</v>
      </c>
      <c r="C66" s="8" t="s">
        <v>0</v>
      </c>
      <c r="D66" s="9" t="s">
        <v>51</v>
      </c>
      <c r="E66" s="8" t="s">
        <v>50</v>
      </c>
      <c r="F66" s="8" t="s">
        <v>52</v>
      </c>
      <c r="G66" s="9" t="s">
        <v>6</v>
      </c>
      <c r="H66" s="8" t="s">
        <v>7</v>
      </c>
      <c r="I66" s="8" t="s">
        <v>8</v>
      </c>
      <c r="K66" s="16"/>
      <c r="L66" s="16"/>
      <c r="M66" s="16"/>
      <c r="N66" s="16"/>
    </row>
    <row r="67" spans="1:15" ht="27" x14ac:dyDescent="0.25">
      <c r="A67" s="12">
        <v>1</v>
      </c>
      <c r="B67" s="39" t="s">
        <v>45</v>
      </c>
      <c r="C67" s="13" t="s">
        <v>64</v>
      </c>
      <c r="D67" s="10">
        <v>0.21</v>
      </c>
      <c r="E67" s="6">
        <v>0.33</v>
      </c>
      <c r="F67" s="7">
        <v>0.12</v>
      </c>
      <c r="G67" s="46"/>
      <c r="H67" s="47"/>
      <c r="I67" s="48"/>
      <c r="K67" s="16"/>
      <c r="L67" s="16"/>
      <c r="M67" s="16"/>
      <c r="N67" s="16"/>
      <c r="O67" s="16"/>
    </row>
    <row r="68" spans="1:15" ht="27" x14ac:dyDescent="0.25">
      <c r="A68" s="4">
        <v>2</v>
      </c>
      <c r="B68" s="40" t="s">
        <v>99</v>
      </c>
      <c r="C68" s="14" t="s">
        <v>65</v>
      </c>
      <c r="D68" s="11">
        <v>0.12</v>
      </c>
      <c r="E68" s="2">
        <v>0.18</v>
      </c>
      <c r="F68" s="3">
        <v>0.06</v>
      </c>
      <c r="G68" s="49"/>
      <c r="H68" s="2"/>
      <c r="I68" s="3"/>
      <c r="K68" s="16"/>
      <c r="L68" s="16"/>
      <c r="M68" s="16"/>
      <c r="N68" s="16"/>
      <c r="O68" s="16"/>
    </row>
    <row r="69" spans="1:15" ht="40.5" x14ac:dyDescent="0.25">
      <c r="A69" s="4">
        <v>3</v>
      </c>
      <c r="B69" s="53" t="s">
        <v>98</v>
      </c>
      <c r="C69" s="14" t="s">
        <v>66</v>
      </c>
      <c r="D69" s="11">
        <v>0.12</v>
      </c>
      <c r="E69" s="2">
        <v>0.18</v>
      </c>
      <c r="F69" s="3">
        <v>0.06</v>
      </c>
      <c r="G69" s="49"/>
      <c r="H69" s="2"/>
      <c r="I69" s="3"/>
      <c r="K69" s="16"/>
      <c r="L69" s="16"/>
      <c r="M69" s="16"/>
      <c r="N69" s="16"/>
      <c r="O69" s="16"/>
    </row>
    <row r="70" spans="1:15" ht="27" x14ac:dyDescent="0.25">
      <c r="A70" s="4">
        <v>4</v>
      </c>
      <c r="B70" s="53" t="s">
        <v>83</v>
      </c>
      <c r="C70" s="14" t="s">
        <v>67</v>
      </c>
      <c r="D70" s="11">
        <v>0.12</v>
      </c>
      <c r="E70" s="2">
        <v>0.18</v>
      </c>
      <c r="F70" s="3">
        <v>0.06</v>
      </c>
      <c r="G70" s="49"/>
      <c r="H70" s="2"/>
      <c r="I70" s="3"/>
      <c r="K70" s="16"/>
      <c r="L70" s="16"/>
      <c r="M70" s="16"/>
      <c r="N70" s="16"/>
      <c r="O70" s="16"/>
    </row>
    <row r="71" spans="1:15" ht="40.5" x14ac:dyDescent="0.25">
      <c r="A71" s="4">
        <v>5</v>
      </c>
      <c r="B71" s="53" t="s">
        <v>63</v>
      </c>
      <c r="C71" s="14" t="s">
        <v>84</v>
      </c>
      <c r="D71" s="11">
        <v>0.12</v>
      </c>
      <c r="E71" s="2">
        <v>0.18</v>
      </c>
      <c r="F71" s="3">
        <v>0.06</v>
      </c>
      <c r="G71" s="49"/>
      <c r="H71" s="2"/>
      <c r="I71" s="3"/>
      <c r="K71" s="16"/>
      <c r="L71" s="16"/>
      <c r="M71" s="16"/>
      <c r="N71" s="16"/>
      <c r="O71" s="16"/>
    </row>
    <row r="72" spans="1:15" ht="27" x14ac:dyDescent="0.25">
      <c r="A72" s="4">
        <v>6</v>
      </c>
      <c r="B72" s="53" t="s">
        <v>96</v>
      </c>
      <c r="C72" s="14" t="s">
        <v>68</v>
      </c>
      <c r="D72" s="11">
        <v>0.05</v>
      </c>
      <c r="E72" s="2">
        <v>0.09</v>
      </c>
      <c r="F72" s="3">
        <v>0.04</v>
      </c>
      <c r="G72" s="49"/>
      <c r="H72" s="2"/>
      <c r="I72" s="3"/>
      <c r="K72" s="16"/>
      <c r="L72" s="16"/>
      <c r="M72" s="16"/>
      <c r="N72" s="16"/>
      <c r="O72" s="16"/>
    </row>
    <row r="73" spans="1:15" ht="27" x14ac:dyDescent="0.25">
      <c r="A73" s="4">
        <v>7</v>
      </c>
      <c r="B73" s="76" t="s">
        <v>96</v>
      </c>
      <c r="C73" s="14" t="s">
        <v>68</v>
      </c>
      <c r="D73" s="11">
        <v>0.05</v>
      </c>
      <c r="E73" s="2">
        <v>0.09</v>
      </c>
      <c r="F73" s="3">
        <v>0.04</v>
      </c>
      <c r="G73" s="49"/>
      <c r="H73" s="2"/>
      <c r="I73" s="3"/>
      <c r="K73" s="16"/>
      <c r="L73" s="16"/>
      <c r="M73" s="16"/>
      <c r="N73" s="16"/>
      <c r="O73" s="16"/>
    </row>
    <row r="74" spans="1:15" ht="27" x14ac:dyDescent="0.25">
      <c r="A74" s="4">
        <v>8</v>
      </c>
      <c r="B74" s="76" t="s">
        <v>96</v>
      </c>
      <c r="C74" s="14" t="s">
        <v>68</v>
      </c>
      <c r="D74" s="11">
        <v>0.05</v>
      </c>
      <c r="E74" s="2">
        <v>0.09</v>
      </c>
      <c r="F74" s="3">
        <v>0.04</v>
      </c>
      <c r="G74" s="49"/>
      <c r="H74" s="2"/>
      <c r="I74" s="3"/>
      <c r="K74" s="16"/>
      <c r="L74" s="16"/>
      <c r="M74" s="16"/>
      <c r="N74" s="16"/>
      <c r="O74" s="16"/>
    </row>
    <row r="75" spans="1:15" ht="27" x14ac:dyDescent="0.25">
      <c r="A75" s="4">
        <v>9</v>
      </c>
      <c r="B75" s="76" t="s">
        <v>96</v>
      </c>
      <c r="C75" s="14" t="s">
        <v>68</v>
      </c>
      <c r="D75" s="11">
        <v>0.05</v>
      </c>
      <c r="E75" s="2">
        <v>0.09</v>
      </c>
      <c r="F75" s="3">
        <v>0.04</v>
      </c>
      <c r="G75" s="49"/>
      <c r="H75" s="2"/>
      <c r="I75" s="3"/>
      <c r="K75" s="16"/>
      <c r="L75" s="16"/>
      <c r="M75" s="16"/>
      <c r="N75" s="16"/>
      <c r="O75" s="16"/>
    </row>
    <row r="76" spans="1:15" ht="27" x14ac:dyDescent="0.25">
      <c r="A76" s="4">
        <v>10</v>
      </c>
      <c r="B76" s="76" t="s">
        <v>96</v>
      </c>
      <c r="C76" s="14" t="s">
        <v>68</v>
      </c>
      <c r="D76" s="11">
        <v>0.05</v>
      </c>
      <c r="E76" s="2">
        <v>0.09</v>
      </c>
      <c r="F76" s="3">
        <v>0.04</v>
      </c>
      <c r="G76" s="49"/>
      <c r="H76" s="2"/>
      <c r="I76" s="3"/>
      <c r="K76" s="16"/>
      <c r="L76" s="16"/>
      <c r="M76" s="16"/>
      <c r="N76" s="16"/>
      <c r="O76" s="16"/>
    </row>
    <row r="77" spans="1:15" ht="27" x14ac:dyDescent="0.25">
      <c r="A77" s="4">
        <v>11</v>
      </c>
      <c r="B77" s="53" t="s">
        <v>86</v>
      </c>
      <c r="C77" s="14" t="s">
        <v>87</v>
      </c>
      <c r="D77" s="11">
        <v>0.05</v>
      </c>
      <c r="E77" s="2">
        <v>0.09</v>
      </c>
      <c r="F77" s="3">
        <v>0.04</v>
      </c>
      <c r="G77" s="49"/>
      <c r="H77" s="2"/>
      <c r="I77" s="3"/>
      <c r="K77" s="16"/>
      <c r="L77" s="16"/>
      <c r="M77" s="16"/>
      <c r="N77" s="16"/>
      <c r="O77" s="16"/>
    </row>
    <row r="78" spans="1:15" ht="40.5" x14ac:dyDescent="0.25">
      <c r="A78" s="4">
        <v>12</v>
      </c>
      <c r="B78" s="76" t="s">
        <v>97</v>
      </c>
      <c r="C78" s="14" t="s">
        <v>89</v>
      </c>
      <c r="D78" s="11">
        <v>0.05</v>
      </c>
      <c r="E78" s="2">
        <v>0.09</v>
      </c>
      <c r="F78" s="3">
        <v>0.04</v>
      </c>
      <c r="G78" s="49"/>
      <c r="H78" s="2"/>
      <c r="I78" s="3"/>
      <c r="K78" s="16"/>
      <c r="L78" s="16"/>
      <c r="M78" s="16"/>
      <c r="N78" s="16"/>
      <c r="O78" s="16"/>
    </row>
    <row r="79" spans="1:15" ht="40.5" x14ac:dyDescent="0.25">
      <c r="A79" s="4">
        <v>13</v>
      </c>
      <c r="B79" s="76" t="s">
        <v>97</v>
      </c>
      <c r="C79" s="14" t="s">
        <v>89</v>
      </c>
      <c r="D79" s="11">
        <v>0.05</v>
      </c>
      <c r="E79" s="2">
        <v>0.09</v>
      </c>
      <c r="F79" s="3">
        <v>0.04</v>
      </c>
      <c r="G79" s="49"/>
      <c r="H79" s="2"/>
      <c r="I79" s="3"/>
      <c r="K79" s="16"/>
      <c r="L79" s="16"/>
      <c r="M79" s="16"/>
      <c r="N79" s="16"/>
      <c r="O79" s="16"/>
    </row>
    <row r="80" spans="1:15" ht="40.5" x14ac:dyDescent="0.25">
      <c r="A80" s="4">
        <v>14</v>
      </c>
      <c r="B80" s="76" t="s">
        <v>97</v>
      </c>
      <c r="C80" s="14" t="s">
        <v>89</v>
      </c>
      <c r="D80" s="11">
        <v>0.05</v>
      </c>
      <c r="E80" s="2">
        <v>0.09</v>
      </c>
      <c r="F80" s="3">
        <v>0.04</v>
      </c>
      <c r="G80" s="49"/>
      <c r="H80" s="2"/>
      <c r="I80" s="3"/>
      <c r="K80" s="16"/>
      <c r="L80" s="16"/>
      <c r="M80" s="16"/>
      <c r="N80" s="16"/>
      <c r="O80" s="16"/>
    </row>
    <row r="81" spans="1:15" ht="40.5" x14ac:dyDescent="0.25">
      <c r="A81" s="4">
        <v>15</v>
      </c>
      <c r="B81" s="53" t="s">
        <v>90</v>
      </c>
      <c r="C81" s="14" t="s">
        <v>69</v>
      </c>
      <c r="D81" s="11">
        <v>0.05</v>
      </c>
      <c r="E81" s="2">
        <v>0.09</v>
      </c>
      <c r="F81" s="3">
        <v>0.04</v>
      </c>
      <c r="G81" s="49"/>
      <c r="H81" s="2"/>
      <c r="I81" s="3"/>
      <c r="K81" s="16"/>
      <c r="L81" s="16"/>
      <c r="M81" s="16"/>
      <c r="N81" s="16"/>
      <c r="O81" s="16"/>
    </row>
    <row r="82" spans="1:15" ht="27" x14ac:dyDescent="0.25">
      <c r="A82" s="4">
        <v>16</v>
      </c>
      <c r="B82" s="53" t="s">
        <v>91</v>
      </c>
      <c r="C82" s="14" t="s">
        <v>92</v>
      </c>
      <c r="D82" s="11">
        <v>0.05</v>
      </c>
      <c r="E82" s="2">
        <v>0.09</v>
      </c>
      <c r="F82" s="3">
        <v>0.04</v>
      </c>
      <c r="G82" s="49"/>
      <c r="H82" s="2"/>
      <c r="I82" s="3"/>
      <c r="K82" s="16"/>
      <c r="L82" s="16"/>
      <c r="M82" s="16"/>
      <c r="N82" s="16"/>
      <c r="O82" s="16"/>
    </row>
    <row r="83" spans="1:15" ht="27" x14ac:dyDescent="0.25">
      <c r="A83" s="4">
        <v>17</v>
      </c>
      <c r="B83" s="76" t="s">
        <v>93</v>
      </c>
      <c r="C83" s="14" t="s">
        <v>47</v>
      </c>
      <c r="D83" s="11">
        <v>0.05</v>
      </c>
      <c r="E83" s="2">
        <v>0.09</v>
      </c>
      <c r="F83" s="3">
        <v>0.04</v>
      </c>
      <c r="G83" s="49"/>
      <c r="H83" s="2"/>
      <c r="I83" s="3"/>
      <c r="K83" s="16"/>
      <c r="L83" s="16"/>
      <c r="M83" s="16"/>
      <c r="N83" s="16"/>
      <c r="O83" s="16"/>
    </row>
    <row r="84" spans="1:15" ht="27" x14ac:dyDescent="0.25">
      <c r="A84" s="4">
        <v>18</v>
      </c>
      <c r="B84" s="76" t="s">
        <v>94</v>
      </c>
      <c r="C84" s="14" t="s">
        <v>95</v>
      </c>
      <c r="D84" s="11">
        <v>0.05</v>
      </c>
      <c r="E84" s="2">
        <v>0.09</v>
      </c>
      <c r="F84" s="3">
        <v>0.04</v>
      </c>
      <c r="G84" s="49"/>
      <c r="H84" s="2"/>
      <c r="I84" s="3"/>
      <c r="K84" s="16"/>
      <c r="L84" s="16"/>
      <c r="M84" s="16"/>
      <c r="N84" s="16"/>
      <c r="O84" s="16"/>
    </row>
    <row r="85" spans="1:15" ht="27" x14ac:dyDescent="0.25">
      <c r="A85" s="4">
        <v>19</v>
      </c>
      <c r="B85" s="53" t="s">
        <v>94</v>
      </c>
      <c r="C85" s="14" t="s">
        <v>95</v>
      </c>
      <c r="D85" s="11">
        <v>0.05</v>
      </c>
      <c r="E85" s="2">
        <v>0.09</v>
      </c>
      <c r="F85" s="3">
        <v>0.04</v>
      </c>
      <c r="G85" s="49"/>
      <c r="H85" s="2"/>
      <c r="I85" s="3"/>
      <c r="K85" s="16"/>
      <c r="L85" s="16"/>
      <c r="M85" s="16"/>
      <c r="N85" s="16"/>
      <c r="O85" s="16"/>
    </row>
    <row r="86" spans="1:15" ht="27.75" thickBot="1" x14ac:dyDescent="0.3">
      <c r="A86" s="21">
        <v>20</v>
      </c>
      <c r="B86" s="41" t="s">
        <v>46</v>
      </c>
      <c r="C86" s="15" t="s">
        <v>47</v>
      </c>
      <c r="D86" s="35">
        <v>0.05</v>
      </c>
      <c r="E86" s="36">
        <v>0.09</v>
      </c>
      <c r="F86" s="37">
        <v>0.04</v>
      </c>
      <c r="G86" s="42"/>
      <c r="H86" s="43"/>
      <c r="I86" s="44"/>
      <c r="K86" s="16"/>
      <c r="L86" s="16"/>
      <c r="M86" s="16"/>
      <c r="N86" s="16"/>
      <c r="O86" s="16"/>
    </row>
    <row r="87" spans="1:15" ht="14.25" thickBot="1" x14ac:dyDescent="0.3">
      <c r="D87" s="45"/>
      <c r="E87" s="45"/>
      <c r="F87" s="45"/>
      <c r="G87" s="45"/>
      <c r="H87" s="45"/>
      <c r="I87" s="45"/>
      <c r="K87" s="45"/>
      <c r="L87" s="45"/>
      <c r="M87" s="45"/>
      <c r="N87" s="45"/>
    </row>
    <row r="88" spans="1:15" ht="17.25" thickBot="1" x14ac:dyDescent="0.3">
      <c r="A88" s="90" t="s">
        <v>11</v>
      </c>
      <c r="B88" s="91"/>
      <c r="C88" s="91"/>
      <c r="D88" s="91"/>
      <c r="E88" s="91"/>
      <c r="F88" s="91"/>
      <c r="G88" s="91"/>
      <c r="H88" s="91"/>
      <c r="I88" s="92"/>
    </row>
    <row r="89" spans="1:15" ht="17.25" thickBot="1" x14ac:dyDescent="0.3">
      <c r="A89" s="38"/>
      <c r="B89" s="17"/>
      <c r="C89" s="17"/>
      <c r="D89" s="17"/>
      <c r="E89" s="17"/>
      <c r="F89" s="17"/>
      <c r="G89" s="17"/>
      <c r="H89" s="17"/>
      <c r="I89" s="17"/>
    </row>
    <row r="90" spans="1:15" ht="17.25" thickBot="1" x14ac:dyDescent="0.3">
      <c r="A90" s="38"/>
      <c r="B90" s="17"/>
      <c r="C90" s="17"/>
      <c r="D90" s="17"/>
      <c r="E90" s="77" t="s">
        <v>17</v>
      </c>
      <c r="F90" s="77"/>
      <c r="G90" s="23"/>
      <c r="H90" s="38" t="s">
        <v>18</v>
      </c>
      <c r="I90" s="19">
        <v>5.2</v>
      </c>
    </row>
    <row r="91" spans="1:15" ht="14.25" thickBot="1" x14ac:dyDescent="0.3"/>
    <row r="92" spans="1:15" ht="17.25" thickBot="1" x14ac:dyDescent="0.3">
      <c r="D92" s="103" t="s">
        <v>9</v>
      </c>
      <c r="E92" s="104"/>
      <c r="F92" s="104"/>
      <c r="G92" s="105"/>
      <c r="H92" s="104" t="s">
        <v>36</v>
      </c>
      <c r="I92" s="105"/>
    </row>
    <row r="93" spans="1:15" x14ac:dyDescent="0.25">
      <c r="A93" s="20" t="s">
        <v>14</v>
      </c>
      <c r="B93" s="106" t="s">
        <v>13</v>
      </c>
      <c r="C93" s="107"/>
      <c r="D93" s="108" t="s">
        <v>48</v>
      </c>
      <c r="E93" s="109"/>
      <c r="F93" s="109"/>
      <c r="G93" s="110"/>
      <c r="H93" s="111"/>
      <c r="I93" s="112"/>
    </row>
    <row r="94" spans="1:15" x14ac:dyDescent="0.25">
      <c r="A94" s="5" t="s">
        <v>15</v>
      </c>
      <c r="B94" s="113" t="s">
        <v>81</v>
      </c>
      <c r="C94" s="114"/>
      <c r="D94" s="115" t="s">
        <v>49</v>
      </c>
      <c r="E94" s="116"/>
      <c r="F94" s="116"/>
      <c r="G94" s="117"/>
      <c r="H94" s="118"/>
      <c r="I94" s="119"/>
    </row>
    <row r="95" spans="1:15" ht="14.25" thickBot="1" x14ac:dyDescent="0.3">
      <c r="A95" s="21" t="s">
        <v>16</v>
      </c>
      <c r="B95" s="96" t="s">
        <v>80</v>
      </c>
      <c r="C95" s="97"/>
      <c r="D95" s="98" t="s">
        <v>35</v>
      </c>
      <c r="E95" s="99"/>
      <c r="F95" s="99"/>
      <c r="G95" s="100"/>
      <c r="H95" s="101"/>
      <c r="I95" s="102"/>
    </row>
    <row r="96" spans="1:15" ht="14.25" thickBot="1" x14ac:dyDescent="0.3"/>
    <row r="97" spans="1:9" ht="17.25" thickBot="1" x14ac:dyDescent="0.3">
      <c r="A97" s="90" t="s">
        <v>19</v>
      </c>
      <c r="B97" s="91"/>
      <c r="C97" s="91"/>
      <c r="D97" s="91"/>
      <c r="E97" s="91"/>
      <c r="F97" s="91"/>
      <c r="G97" s="91"/>
      <c r="H97" s="91"/>
      <c r="I97" s="92"/>
    </row>
    <row r="98" spans="1:9" ht="14.25" thickBot="1" x14ac:dyDescent="0.3"/>
    <row r="99" spans="1:9" ht="17.25" thickBot="1" x14ac:dyDescent="0.3">
      <c r="E99" s="77" t="s">
        <v>17</v>
      </c>
      <c r="F99" s="77"/>
      <c r="G99" s="23"/>
      <c r="H99" s="38" t="s">
        <v>18</v>
      </c>
      <c r="I99" s="19">
        <v>1</v>
      </c>
    </row>
    <row r="100" spans="1:9" ht="14.25" thickBot="1" x14ac:dyDescent="0.3"/>
    <row r="101" spans="1:9" ht="17.25" thickBot="1" x14ac:dyDescent="0.3">
      <c r="D101" s="103" t="s">
        <v>9</v>
      </c>
      <c r="E101" s="104"/>
      <c r="F101" s="105"/>
      <c r="G101" s="103" t="s">
        <v>10</v>
      </c>
      <c r="H101" s="104"/>
      <c r="I101" s="105"/>
    </row>
    <row r="102" spans="1:9" x14ac:dyDescent="0.25">
      <c r="A102" s="129" t="s">
        <v>20</v>
      </c>
      <c r="B102" s="130"/>
      <c r="C102" s="130"/>
      <c r="D102" s="129" t="s">
        <v>21</v>
      </c>
      <c r="E102" s="130"/>
      <c r="F102" s="135"/>
      <c r="G102" s="138"/>
      <c r="H102" s="139"/>
      <c r="I102" s="140"/>
    </row>
    <row r="103" spans="1:9" x14ac:dyDescent="0.25">
      <c r="A103" s="131"/>
      <c r="B103" s="132"/>
      <c r="C103" s="132"/>
      <c r="D103" s="131"/>
      <c r="E103" s="132"/>
      <c r="F103" s="136"/>
      <c r="G103" s="141"/>
      <c r="H103" s="142"/>
      <c r="I103" s="143"/>
    </row>
    <row r="104" spans="1:9" x14ac:dyDescent="0.25">
      <c r="A104" s="131"/>
      <c r="B104" s="132"/>
      <c r="C104" s="132"/>
      <c r="D104" s="131"/>
      <c r="E104" s="132"/>
      <c r="F104" s="136"/>
      <c r="G104" s="141"/>
      <c r="H104" s="142"/>
      <c r="I104" s="143"/>
    </row>
    <row r="105" spans="1:9" x14ac:dyDescent="0.25">
      <c r="A105" s="131"/>
      <c r="B105" s="132"/>
      <c r="C105" s="132"/>
      <c r="D105" s="131"/>
      <c r="E105" s="132"/>
      <c r="F105" s="136"/>
      <c r="G105" s="141"/>
      <c r="H105" s="142"/>
      <c r="I105" s="143"/>
    </row>
    <row r="106" spans="1:9" x14ac:dyDescent="0.25">
      <c r="A106" s="131"/>
      <c r="B106" s="132"/>
      <c r="C106" s="132"/>
      <c r="D106" s="131"/>
      <c r="E106" s="132"/>
      <c r="F106" s="136"/>
      <c r="G106" s="141"/>
      <c r="H106" s="142"/>
      <c r="I106" s="143"/>
    </row>
    <row r="107" spans="1:9" ht="14.25" thickBot="1" x14ac:dyDescent="0.3">
      <c r="A107" s="133"/>
      <c r="B107" s="134"/>
      <c r="C107" s="134"/>
      <c r="D107" s="133"/>
      <c r="E107" s="134"/>
      <c r="F107" s="137"/>
      <c r="G107" s="144"/>
      <c r="H107" s="145"/>
      <c r="I107" s="146"/>
    </row>
    <row r="108" spans="1:9" ht="14.25" thickBot="1" x14ac:dyDescent="0.3"/>
    <row r="109" spans="1:9" ht="17.25" thickBot="1" x14ac:dyDescent="0.3">
      <c r="A109" s="90" t="s">
        <v>32</v>
      </c>
      <c r="B109" s="91"/>
      <c r="C109" s="91"/>
      <c r="D109" s="91"/>
      <c r="E109" s="91"/>
      <c r="F109" s="91"/>
      <c r="G109" s="91"/>
      <c r="H109" s="91"/>
      <c r="I109" s="92"/>
    </row>
    <row r="110" spans="1:9" ht="14.25" thickBot="1" x14ac:dyDescent="0.3"/>
    <row r="111" spans="1:9" ht="17.25" thickBot="1" x14ac:dyDescent="0.3">
      <c r="E111" s="77" t="s">
        <v>17</v>
      </c>
      <c r="F111" s="77"/>
      <c r="G111" s="23"/>
      <c r="H111" s="50" t="s">
        <v>18</v>
      </c>
      <c r="I111" s="51">
        <v>1</v>
      </c>
    </row>
    <row r="112" spans="1:9" ht="14.25" thickBot="1" x14ac:dyDescent="0.3"/>
    <row r="113" spans="1:9" ht="17.25" thickBot="1" x14ac:dyDescent="0.3">
      <c r="D113" s="103" t="s">
        <v>9</v>
      </c>
      <c r="E113" s="104"/>
      <c r="F113" s="105"/>
      <c r="G113" s="103" t="s">
        <v>10</v>
      </c>
      <c r="H113" s="104"/>
      <c r="I113" s="105"/>
    </row>
    <row r="114" spans="1:9" x14ac:dyDescent="0.25">
      <c r="A114" s="129" t="s">
        <v>33</v>
      </c>
      <c r="B114" s="130"/>
      <c r="C114" s="130"/>
      <c r="D114" s="129" t="s">
        <v>34</v>
      </c>
      <c r="E114" s="130"/>
      <c r="F114" s="135"/>
      <c r="G114" s="138"/>
      <c r="H114" s="139"/>
      <c r="I114" s="140"/>
    </row>
    <row r="115" spans="1:9" x14ac:dyDescent="0.25">
      <c r="A115" s="131"/>
      <c r="B115" s="132"/>
      <c r="C115" s="132"/>
      <c r="D115" s="131"/>
      <c r="E115" s="132"/>
      <c r="F115" s="136"/>
      <c r="G115" s="141"/>
      <c r="H115" s="142"/>
      <c r="I115" s="143"/>
    </row>
    <row r="116" spans="1:9" x14ac:dyDescent="0.25">
      <c r="A116" s="131"/>
      <c r="B116" s="132"/>
      <c r="C116" s="132"/>
      <c r="D116" s="131"/>
      <c r="E116" s="132"/>
      <c r="F116" s="136"/>
      <c r="G116" s="141"/>
      <c r="H116" s="142"/>
      <c r="I116" s="143"/>
    </row>
    <row r="117" spans="1:9" x14ac:dyDescent="0.25">
      <c r="A117" s="131"/>
      <c r="B117" s="132"/>
      <c r="C117" s="132"/>
      <c r="D117" s="131"/>
      <c r="E117" s="132"/>
      <c r="F117" s="136"/>
      <c r="G117" s="141"/>
      <c r="H117" s="142"/>
      <c r="I117" s="143"/>
    </row>
    <row r="118" spans="1:9" x14ac:dyDescent="0.25">
      <c r="A118" s="131"/>
      <c r="B118" s="132"/>
      <c r="C118" s="132"/>
      <c r="D118" s="131"/>
      <c r="E118" s="132"/>
      <c r="F118" s="136"/>
      <c r="G118" s="141"/>
      <c r="H118" s="142"/>
      <c r="I118" s="143"/>
    </row>
    <row r="119" spans="1:9" ht="14.25" thickBot="1" x14ac:dyDescent="0.3">
      <c r="A119" s="133"/>
      <c r="B119" s="134"/>
      <c r="C119" s="134"/>
      <c r="D119" s="133"/>
      <c r="E119" s="134"/>
      <c r="F119" s="137"/>
      <c r="G119" s="144"/>
      <c r="H119" s="145"/>
      <c r="I119" s="146"/>
    </row>
    <row r="120" spans="1:9" ht="14.25" thickBot="1" x14ac:dyDescent="0.3"/>
    <row r="121" spans="1:9" ht="20.25" thickBot="1" x14ac:dyDescent="0.3">
      <c r="A121" s="86" t="s">
        <v>53</v>
      </c>
      <c r="B121" s="87"/>
      <c r="C121" s="87"/>
      <c r="D121" s="87"/>
      <c r="E121" s="87"/>
      <c r="F121" s="87"/>
      <c r="G121" s="87"/>
      <c r="H121" s="87"/>
      <c r="I121" s="88"/>
    </row>
    <row r="122" spans="1:9" ht="14.25" thickBot="1" x14ac:dyDescent="0.3"/>
    <row r="123" spans="1:9" ht="20.25" thickBot="1" x14ac:dyDescent="0.3">
      <c r="E123" s="89" t="s">
        <v>17</v>
      </c>
      <c r="F123" s="89"/>
      <c r="G123" s="24"/>
      <c r="I123" s="18">
        <f>I127+I138</f>
        <v>15</v>
      </c>
    </row>
    <row r="124" spans="1:9" ht="14.25" thickBot="1" x14ac:dyDescent="0.3"/>
    <row r="125" spans="1:9" ht="17.25" thickBot="1" x14ac:dyDescent="0.3">
      <c r="A125" s="90" t="s">
        <v>22</v>
      </c>
      <c r="B125" s="91"/>
      <c r="C125" s="91"/>
      <c r="D125" s="91"/>
      <c r="E125" s="91"/>
      <c r="F125" s="91"/>
      <c r="G125" s="91"/>
      <c r="H125" s="91"/>
      <c r="I125" s="92"/>
    </row>
    <row r="126" spans="1:9" ht="14.25" thickBot="1" x14ac:dyDescent="0.3"/>
    <row r="127" spans="1:9" ht="17.25" thickBot="1" x14ac:dyDescent="0.3">
      <c r="E127" s="77" t="s">
        <v>17</v>
      </c>
      <c r="F127" s="77"/>
      <c r="G127" s="23"/>
      <c r="H127" s="38" t="s">
        <v>18</v>
      </c>
      <c r="I127" s="19">
        <f>SUM(F130:F134)</f>
        <v>9</v>
      </c>
    </row>
    <row r="128" spans="1:9" ht="14.25" thickBot="1" x14ac:dyDescent="0.3"/>
    <row r="129" spans="1:9" ht="27.75" thickBot="1" x14ac:dyDescent="0.3">
      <c r="A129" s="22" t="s">
        <v>2</v>
      </c>
      <c r="B129" s="149" t="s">
        <v>23</v>
      </c>
      <c r="C129" s="150"/>
      <c r="D129" s="33" t="s">
        <v>27</v>
      </c>
      <c r="E129" s="34" t="s">
        <v>28</v>
      </c>
      <c r="F129" s="32" t="s">
        <v>29</v>
      </c>
      <c r="G129" s="103" t="s">
        <v>55</v>
      </c>
      <c r="H129" s="104"/>
      <c r="I129" s="54" t="s">
        <v>10</v>
      </c>
    </row>
    <row r="130" spans="1:9" s="60" customFormat="1" ht="37.5" customHeight="1" x14ac:dyDescent="0.25">
      <c r="A130" s="55">
        <v>1</v>
      </c>
      <c r="B130" s="151" t="s">
        <v>71</v>
      </c>
      <c r="C130" s="152"/>
      <c r="D130" s="56">
        <v>1</v>
      </c>
      <c r="E130" s="57">
        <v>8</v>
      </c>
      <c r="F130" s="58">
        <v>2</v>
      </c>
      <c r="G130" s="153"/>
      <c r="H130" s="154"/>
      <c r="I130" s="59"/>
    </row>
    <row r="131" spans="1:9" s="60" customFormat="1" ht="37.5" customHeight="1" x14ac:dyDescent="0.25">
      <c r="A131" s="61">
        <v>2</v>
      </c>
      <c r="B131" s="157" t="s">
        <v>56</v>
      </c>
      <c r="C131" s="158"/>
      <c r="D131" s="62">
        <v>1</v>
      </c>
      <c r="E131" s="63">
        <v>8</v>
      </c>
      <c r="F131" s="64">
        <v>2</v>
      </c>
      <c r="G131" s="159"/>
      <c r="H131" s="160"/>
      <c r="I131" s="65"/>
    </row>
    <row r="132" spans="1:9" s="60" customFormat="1" ht="45" customHeight="1" x14ac:dyDescent="0.25">
      <c r="A132" s="61">
        <v>3</v>
      </c>
      <c r="B132" s="157" t="s">
        <v>57</v>
      </c>
      <c r="C132" s="158"/>
      <c r="D132" s="62">
        <v>1</v>
      </c>
      <c r="E132" s="63">
        <v>8</v>
      </c>
      <c r="F132" s="64">
        <v>2</v>
      </c>
      <c r="G132" s="159"/>
      <c r="H132" s="160"/>
      <c r="I132" s="65"/>
    </row>
    <row r="133" spans="1:9" s="60" customFormat="1" ht="15" x14ac:dyDescent="0.25">
      <c r="A133" s="61">
        <v>4</v>
      </c>
      <c r="B133" s="157" t="s">
        <v>72</v>
      </c>
      <c r="C133" s="158"/>
      <c r="D133" s="62">
        <v>1</v>
      </c>
      <c r="E133" s="63">
        <v>8</v>
      </c>
      <c r="F133" s="64">
        <v>2</v>
      </c>
      <c r="G133" s="159"/>
      <c r="H133" s="160"/>
      <c r="I133" s="65"/>
    </row>
    <row r="134" spans="1:9" s="60" customFormat="1" ht="15.75" thickBot="1" x14ac:dyDescent="0.3">
      <c r="A134" s="66">
        <v>5</v>
      </c>
      <c r="B134" s="147" t="s">
        <v>73</v>
      </c>
      <c r="C134" s="148"/>
      <c r="D134" s="67">
        <v>1</v>
      </c>
      <c r="E134" s="68">
        <v>8</v>
      </c>
      <c r="F134" s="69">
        <v>1</v>
      </c>
      <c r="G134" s="155"/>
      <c r="H134" s="156"/>
      <c r="I134" s="70"/>
    </row>
    <row r="135" spans="1:9" ht="14.25" thickBot="1" x14ac:dyDescent="0.3"/>
    <row r="136" spans="1:9" ht="17.25" thickBot="1" x14ac:dyDescent="0.3">
      <c r="A136" s="90" t="s">
        <v>24</v>
      </c>
      <c r="B136" s="91"/>
      <c r="C136" s="91"/>
      <c r="D136" s="91"/>
      <c r="E136" s="91"/>
      <c r="F136" s="91"/>
      <c r="G136" s="91"/>
      <c r="H136" s="91"/>
      <c r="I136" s="92"/>
    </row>
    <row r="137" spans="1:9" ht="14.25" thickBot="1" x14ac:dyDescent="0.3"/>
    <row r="138" spans="1:9" ht="17.25" thickBot="1" x14ac:dyDescent="0.3">
      <c r="E138" s="77" t="s">
        <v>17</v>
      </c>
      <c r="F138" s="77"/>
      <c r="G138" s="23"/>
      <c r="H138" s="38" t="s">
        <v>18</v>
      </c>
      <c r="I138" s="19">
        <f>SUM(F141:F145)</f>
        <v>6</v>
      </c>
    </row>
    <row r="139" spans="1:9" ht="14.25" thickBot="1" x14ac:dyDescent="0.3"/>
    <row r="140" spans="1:9" ht="27.75" thickBot="1" x14ac:dyDescent="0.3">
      <c r="A140" s="22" t="s">
        <v>2</v>
      </c>
      <c r="B140" s="149" t="s">
        <v>23</v>
      </c>
      <c r="C140" s="150"/>
      <c r="D140" s="33" t="s">
        <v>30</v>
      </c>
      <c r="E140" s="34" t="s">
        <v>31</v>
      </c>
      <c r="F140" s="32" t="s">
        <v>29</v>
      </c>
      <c r="G140" s="103" t="s">
        <v>55</v>
      </c>
      <c r="H140" s="104"/>
      <c r="I140" s="54" t="s">
        <v>10</v>
      </c>
    </row>
    <row r="141" spans="1:9" s="60" customFormat="1" ht="35.25" customHeight="1" x14ac:dyDescent="0.25">
      <c r="A141" s="55">
        <v>1</v>
      </c>
      <c r="B141" s="151" t="s">
        <v>71</v>
      </c>
      <c r="C141" s="152"/>
      <c r="D141" s="73">
        <v>1</v>
      </c>
      <c r="E141" s="57">
        <v>5</v>
      </c>
      <c r="F141" s="58">
        <v>2</v>
      </c>
      <c r="G141" s="153"/>
      <c r="H141" s="154"/>
      <c r="I141" s="59"/>
    </row>
    <row r="142" spans="1:9" s="60" customFormat="1" ht="30.75" customHeight="1" x14ac:dyDescent="0.25">
      <c r="A142" s="61">
        <v>2</v>
      </c>
      <c r="B142" s="157" t="s">
        <v>56</v>
      </c>
      <c r="C142" s="158"/>
      <c r="D142" s="62">
        <v>1</v>
      </c>
      <c r="E142" s="63">
        <v>5</v>
      </c>
      <c r="F142" s="64">
        <v>1</v>
      </c>
      <c r="G142" s="159"/>
      <c r="H142" s="160"/>
      <c r="I142" s="65"/>
    </row>
    <row r="143" spans="1:9" s="60" customFormat="1" ht="44.25" customHeight="1" x14ac:dyDescent="0.25">
      <c r="A143" s="61">
        <v>3</v>
      </c>
      <c r="B143" s="157" t="s">
        <v>57</v>
      </c>
      <c r="C143" s="158"/>
      <c r="D143" s="62">
        <v>1</v>
      </c>
      <c r="E143" s="63">
        <v>5</v>
      </c>
      <c r="F143" s="64">
        <v>1</v>
      </c>
      <c r="G143" s="159"/>
      <c r="H143" s="160"/>
      <c r="I143" s="65"/>
    </row>
    <row r="144" spans="1:9" s="60" customFormat="1" ht="15" x14ac:dyDescent="0.25">
      <c r="A144" s="61">
        <v>4</v>
      </c>
      <c r="B144" s="157" t="s">
        <v>72</v>
      </c>
      <c r="C144" s="158"/>
      <c r="D144" s="62">
        <v>1</v>
      </c>
      <c r="E144" s="63">
        <v>5</v>
      </c>
      <c r="F144" s="64">
        <v>1</v>
      </c>
      <c r="G144" s="159"/>
      <c r="H144" s="160"/>
      <c r="I144" s="65"/>
    </row>
    <row r="145" spans="1:9" s="60" customFormat="1" ht="15.75" customHeight="1" thickBot="1" x14ac:dyDescent="0.3">
      <c r="A145" s="66">
        <v>5</v>
      </c>
      <c r="B145" s="147" t="s">
        <v>73</v>
      </c>
      <c r="C145" s="148"/>
      <c r="D145" s="72">
        <v>1</v>
      </c>
      <c r="E145" s="68">
        <v>5</v>
      </c>
      <c r="F145" s="69">
        <v>1</v>
      </c>
      <c r="G145" s="155"/>
      <c r="H145" s="156"/>
      <c r="I145" s="70"/>
    </row>
    <row r="146" spans="1:9" ht="14.25" thickBot="1" x14ac:dyDescent="0.3"/>
    <row r="147" spans="1:9" ht="20.25" thickBot="1" x14ac:dyDescent="0.3">
      <c r="A147" s="86" t="s">
        <v>54</v>
      </c>
      <c r="B147" s="87"/>
      <c r="C147" s="87"/>
      <c r="D147" s="87"/>
      <c r="E147" s="87"/>
      <c r="F147" s="87"/>
      <c r="G147" s="87"/>
      <c r="H147" s="87"/>
      <c r="I147" s="88"/>
    </row>
    <row r="148" spans="1:9" ht="14.25" thickBot="1" x14ac:dyDescent="0.3"/>
    <row r="149" spans="1:9" ht="20.25" thickBot="1" x14ac:dyDescent="0.3">
      <c r="E149" s="89" t="s">
        <v>17</v>
      </c>
      <c r="F149" s="89"/>
      <c r="G149" s="23"/>
      <c r="I149" s="18">
        <f>SUM(F152:F156)</f>
        <v>5</v>
      </c>
    </row>
    <row r="150" spans="1:9" ht="14.25" thickBot="1" x14ac:dyDescent="0.3"/>
    <row r="151" spans="1:9" ht="27.75" thickBot="1" x14ac:dyDescent="0.3">
      <c r="A151" s="22" t="s">
        <v>2</v>
      </c>
      <c r="B151" s="149" t="s">
        <v>23</v>
      </c>
      <c r="C151" s="150"/>
      <c r="D151" s="33" t="s">
        <v>30</v>
      </c>
      <c r="E151" s="34" t="s">
        <v>31</v>
      </c>
      <c r="F151" s="32" t="s">
        <v>29</v>
      </c>
      <c r="G151" s="79" t="s">
        <v>10</v>
      </c>
      <c r="H151" s="79"/>
      <c r="I151" s="80"/>
    </row>
    <row r="152" spans="1:9" s="60" customFormat="1" ht="30.2" customHeight="1" x14ac:dyDescent="0.25">
      <c r="A152" s="55">
        <v>1</v>
      </c>
      <c r="B152" s="151" t="s">
        <v>71</v>
      </c>
      <c r="C152" s="152"/>
      <c r="D152" s="73">
        <v>1</v>
      </c>
      <c r="E152" s="57">
        <v>5</v>
      </c>
      <c r="F152" s="58">
        <v>1</v>
      </c>
      <c r="G152" s="153"/>
      <c r="H152" s="154"/>
      <c r="I152" s="59"/>
    </row>
    <row r="153" spans="1:9" s="60" customFormat="1" ht="39.75" customHeight="1" x14ac:dyDescent="0.25">
      <c r="A153" s="61">
        <v>3</v>
      </c>
      <c r="B153" s="157" t="s">
        <v>56</v>
      </c>
      <c r="C153" s="158"/>
      <c r="D153" s="62">
        <v>1</v>
      </c>
      <c r="E153" s="63">
        <v>5</v>
      </c>
      <c r="F153" s="64">
        <v>1</v>
      </c>
      <c r="G153" s="159"/>
      <c r="H153" s="160"/>
      <c r="I153" s="65"/>
    </row>
    <row r="154" spans="1:9" s="60" customFormat="1" ht="30.2" customHeight="1" x14ac:dyDescent="0.25">
      <c r="A154" s="61">
        <v>4</v>
      </c>
      <c r="B154" s="157" t="s">
        <v>57</v>
      </c>
      <c r="C154" s="158"/>
      <c r="D154" s="62">
        <v>1</v>
      </c>
      <c r="E154" s="63">
        <v>5</v>
      </c>
      <c r="F154" s="64">
        <v>1</v>
      </c>
      <c r="G154" s="159"/>
      <c r="H154" s="160"/>
      <c r="I154" s="65"/>
    </row>
    <row r="155" spans="1:9" s="60" customFormat="1" ht="30.2" customHeight="1" x14ac:dyDescent="0.25">
      <c r="A155" s="61">
        <v>5</v>
      </c>
      <c r="B155" s="157" t="s">
        <v>72</v>
      </c>
      <c r="C155" s="158"/>
      <c r="D155" s="62">
        <v>1</v>
      </c>
      <c r="E155" s="63">
        <v>5</v>
      </c>
      <c r="F155" s="64">
        <v>1</v>
      </c>
      <c r="G155" s="159"/>
      <c r="H155" s="160"/>
      <c r="I155" s="65"/>
    </row>
    <row r="156" spans="1:9" s="60" customFormat="1" ht="15.75" thickBot="1" x14ac:dyDescent="0.3">
      <c r="A156" s="66">
        <v>6</v>
      </c>
      <c r="B156" s="147" t="s">
        <v>73</v>
      </c>
      <c r="C156" s="148"/>
      <c r="D156" s="72">
        <v>1</v>
      </c>
      <c r="E156" s="68">
        <v>5</v>
      </c>
      <c r="F156" s="69">
        <v>1</v>
      </c>
      <c r="G156" s="155"/>
      <c r="H156" s="156"/>
      <c r="I156" s="70"/>
    </row>
    <row r="157" spans="1:9" ht="14.25" thickBot="1" x14ac:dyDescent="0.3">
      <c r="D157" s="75"/>
    </row>
    <row r="158" spans="1:9" s="25" customFormat="1" ht="21.75" thickBot="1" x14ac:dyDescent="0.3">
      <c r="A158" s="82" t="s">
        <v>38</v>
      </c>
      <c r="B158" s="83"/>
      <c r="C158" s="83"/>
      <c r="D158" s="83"/>
      <c r="E158" s="83"/>
      <c r="F158" s="83"/>
      <c r="G158" s="83"/>
      <c r="H158" s="83"/>
      <c r="I158" s="84"/>
    </row>
    <row r="159" spans="1:9" s="25" customFormat="1" ht="21.75" thickBot="1" x14ac:dyDescent="0.3">
      <c r="A159" s="26"/>
    </row>
    <row r="160" spans="1:9" s="25" customFormat="1" ht="21.75" thickBot="1" x14ac:dyDescent="0.3">
      <c r="A160" s="26"/>
      <c r="E160" s="85" t="s">
        <v>17</v>
      </c>
      <c r="F160" s="85"/>
      <c r="G160" s="27"/>
      <c r="I160" s="28">
        <v>50</v>
      </c>
    </row>
    <row r="161" spans="1:9" ht="14.25" thickBot="1" x14ac:dyDescent="0.3"/>
    <row r="162" spans="1:9" ht="17.25" thickBot="1" x14ac:dyDescent="0.3">
      <c r="D162" s="103" t="s">
        <v>60</v>
      </c>
      <c r="E162" s="105"/>
      <c r="F162" s="71" t="s">
        <v>59</v>
      </c>
      <c r="G162" s="103" t="s">
        <v>61</v>
      </c>
      <c r="H162" s="105"/>
      <c r="I162" s="71" t="s">
        <v>10</v>
      </c>
    </row>
    <row r="163" spans="1:9" x14ac:dyDescent="0.25">
      <c r="A163" s="129" t="s">
        <v>58</v>
      </c>
      <c r="B163" s="130"/>
      <c r="C163" s="130"/>
      <c r="D163" s="168"/>
      <c r="E163" s="169"/>
      <c r="F163" s="162">
        <v>50</v>
      </c>
      <c r="G163" s="174"/>
      <c r="H163" s="175"/>
      <c r="I163" s="165"/>
    </row>
    <row r="164" spans="1:9" x14ac:dyDescent="0.25">
      <c r="A164" s="131"/>
      <c r="B164" s="132"/>
      <c r="C164" s="132"/>
      <c r="D164" s="170"/>
      <c r="E164" s="171"/>
      <c r="F164" s="163"/>
      <c r="G164" s="176"/>
      <c r="H164" s="177"/>
      <c r="I164" s="166"/>
    </row>
    <row r="165" spans="1:9" x14ac:dyDescent="0.25">
      <c r="A165" s="131"/>
      <c r="B165" s="132"/>
      <c r="C165" s="132"/>
      <c r="D165" s="170"/>
      <c r="E165" s="171"/>
      <c r="F165" s="163"/>
      <c r="G165" s="176"/>
      <c r="H165" s="177"/>
      <c r="I165" s="166"/>
    </row>
    <row r="166" spans="1:9" x14ac:dyDescent="0.25">
      <c r="A166" s="131"/>
      <c r="B166" s="132"/>
      <c r="C166" s="132"/>
      <c r="D166" s="170"/>
      <c r="E166" s="171"/>
      <c r="F166" s="163"/>
      <c r="G166" s="176"/>
      <c r="H166" s="177"/>
      <c r="I166" s="166"/>
    </row>
    <row r="167" spans="1:9" x14ac:dyDescent="0.25">
      <c r="A167" s="131"/>
      <c r="B167" s="132"/>
      <c r="C167" s="132"/>
      <c r="D167" s="170"/>
      <c r="E167" s="171"/>
      <c r="F167" s="163"/>
      <c r="G167" s="176"/>
      <c r="H167" s="177"/>
      <c r="I167" s="166"/>
    </row>
    <row r="168" spans="1:9" ht="14.25" thickBot="1" x14ac:dyDescent="0.3">
      <c r="A168" s="133"/>
      <c r="B168" s="134"/>
      <c r="C168" s="134"/>
      <c r="D168" s="172"/>
      <c r="E168" s="173"/>
      <c r="F168" s="164"/>
      <c r="G168" s="178"/>
      <c r="H168" s="179"/>
      <c r="I168" s="167"/>
    </row>
    <row r="170" spans="1:9" x14ac:dyDescent="0.25">
      <c r="A170" s="161" t="s">
        <v>5</v>
      </c>
      <c r="B170" s="161"/>
      <c r="C170" s="161"/>
      <c r="D170" s="161"/>
      <c r="E170" s="161"/>
      <c r="F170" s="161"/>
      <c r="G170" s="161"/>
      <c r="H170" s="161"/>
      <c r="I170" s="161"/>
    </row>
    <row r="171" spans="1:9" x14ac:dyDescent="0.25">
      <c r="A171" s="161"/>
      <c r="B171" s="161"/>
      <c r="C171" s="161"/>
      <c r="D171" s="161"/>
      <c r="E171" s="161"/>
      <c r="F171" s="161"/>
      <c r="G171" s="161"/>
      <c r="H171" s="161"/>
      <c r="I171" s="161"/>
    </row>
    <row r="172" spans="1:9" x14ac:dyDescent="0.25">
      <c r="A172" s="161"/>
      <c r="B172" s="161"/>
      <c r="C172" s="161"/>
      <c r="D172" s="161"/>
      <c r="E172" s="161"/>
      <c r="F172" s="161"/>
      <c r="G172" s="161"/>
      <c r="H172" s="161"/>
      <c r="I172" s="161"/>
    </row>
  </sheetData>
  <mergeCells count="115">
    <mergeCell ref="A170:I172"/>
    <mergeCell ref="A158:I158"/>
    <mergeCell ref="E160:F160"/>
    <mergeCell ref="A163:C168"/>
    <mergeCell ref="E149:F149"/>
    <mergeCell ref="B152:C152"/>
    <mergeCell ref="G152:H152"/>
    <mergeCell ref="B156:C156"/>
    <mergeCell ref="G156:H156"/>
    <mergeCell ref="F163:F168"/>
    <mergeCell ref="I163:I168"/>
    <mergeCell ref="D163:E168"/>
    <mergeCell ref="G162:H162"/>
    <mergeCell ref="D162:E162"/>
    <mergeCell ref="G163:H168"/>
    <mergeCell ref="B153:C153"/>
    <mergeCell ref="G153:H153"/>
    <mergeCell ref="B154:C154"/>
    <mergeCell ref="G154:H154"/>
    <mergeCell ref="B151:C151"/>
    <mergeCell ref="G151:I151"/>
    <mergeCell ref="B155:C155"/>
    <mergeCell ref="G155:H155"/>
    <mergeCell ref="A147:I147"/>
    <mergeCell ref="A136:I136"/>
    <mergeCell ref="E138:F138"/>
    <mergeCell ref="B140:C140"/>
    <mergeCell ref="G140:H140"/>
    <mergeCell ref="B141:C141"/>
    <mergeCell ref="G141:H141"/>
    <mergeCell ref="B142:C142"/>
    <mergeCell ref="G142:H142"/>
    <mergeCell ref="B143:C143"/>
    <mergeCell ref="G143:H143"/>
    <mergeCell ref="B144:C144"/>
    <mergeCell ref="G144:H144"/>
    <mergeCell ref="B145:C145"/>
    <mergeCell ref="G145:H145"/>
    <mergeCell ref="B134:C134"/>
    <mergeCell ref="E127:F127"/>
    <mergeCell ref="B129:C129"/>
    <mergeCell ref="B130:C130"/>
    <mergeCell ref="G129:H129"/>
    <mergeCell ref="G130:H130"/>
    <mergeCell ref="G134:H134"/>
    <mergeCell ref="B131:C131"/>
    <mergeCell ref="B132:C132"/>
    <mergeCell ref="B133:C133"/>
    <mergeCell ref="G131:H131"/>
    <mergeCell ref="G132:H132"/>
    <mergeCell ref="G133:H133"/>
    <mergeCell ref="E123:F123"/>
    <mergeCell ref="A125:I125"/>
    <mergeCell ref="A97:I97"/>
    <mergeCell ref="E99:F99"/>
    <mergeCell ref="D101:F101"/>
    <mergeCell ref="G101:I101"/>
    <mergeCell ref="A109:I109"/>
    <mergeCell ref="E111:F111"/>
    <mergeCell ref="D113:F113"/>
    <mergeCell ref="G113:I113"/>
    <mergeCell ref="A114:C119"/>
    <mergeCell ref="D114:F119"/>
    <mergeCell ref="G114:I119"/>
    <mergeCell ref="A102:C107"/>
    <mergeCell ref="D102:F107"/>
    <mergeCell ref="G102:I107"/>
    <mergeCell ref="A33:I33"/>
    <mergeCell ref="E3:I3"/>
    <mergeCell ref="E4:I4"/>
    <mergeCell ref="E5:I5"/>
    <mergeCell ref="D7:G7"/>
    <mergeCell ref="H7:I7"/>
    <mergeCell ref="A121:I121"/>
    <mergeCell ref="A88:I88"/>
    <mergeCell ref="E90:F90"/>
    <mergeCell ref="B95:C95"/>
    <mergeCell ref="D95:G95"/>
    <mergeCell ref="H95:I95"/>
    <mergeCell ref="D92:G92"/>
    <mergeCell ref="H92:I92"/>
    <mergeCell ref="B93:C93"/>
    <mergeCell ref="D93:G93"/>
    <mergeCell ref="H93:I93"/>
    <mergeCell ref="B94:C94"/>
    <mergeCell ref="D94:G94"/>
    <mergeCell ref="H94:I94"/>
    <mergeCell ref="E35:F35"/>
    <mergeCell ref="A37:I37"/>
    <mergeCell ref="E39:F39"/>
    <mergeCell ref="A9:I13"/>
    <mergeCell ref="E63:F63"/>
    <mergeCell ref="A65:C65"/>
    <mergeCell ref="D65:F65"/>
    <mergeCell ref="G65:I65"/>
    <mergeCell ref="A15:I15"/>
    <mergeCell ref="A17:I17"/>
    <mergeCell ref="E19:F19"/>
    <mergeCell ref="A57:I57"/>
    <mergeCell ref="E59:F59"/>
    <mergeCell ref="A61:I61"/>
    <mergeCell ref="A21:I21"/>
    <mergeCell ref="E23:F23"/>
    <mergeCell ref="A25:I25"/>
    <mergeCell ref="E27:F27"/>
    <mergeCell ref="A29:I29"/>
    <mergeCell ref="E55:F55"/>
    <mergeCell ref="A41:I41"/>
    <mergeCell ref="E43:F43"/>
    <mergeCell ref="A49:I49"/>
    <mergeCell ref="E51:F51"/>
    <mergeCell ref="A53:I53"/>
    <mergeCell ref="E31:F31"/>
    <mergeCell ref="A45:I45"/>
    <mergeCell ref="E47:F47"/>
  </mergeCells>
  <printOptions horizontalCentered="1"/>
  <pageMargins left="0.39370078740157483" right="0.39370078740157483" top="0.19685039370078741" bottom="0.19685039370078741" header="0.11811023622047245" footer="0.11811023622047245"/>
  <pageSetup scale="53" fitToHeight="2" orientation="landscape" r:id="rId1"/>
  <rowBreaks count="3" manualBreakCount="3">
    <brk id="60" max="8" man="1"/>
    <brk id="86" max="8" man="1"/>
    <brk id="134" max="8"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zoomScale="85" zoomScaleNormal="85" workbookViewId="0">
      <selection activeCell="C20" sqref="A1:C20"/>
    </sheetView>
  </sheetViews>
  <sheetFormatPr baseColWidth="10" defaultRowHeight="15" x14ac:dyDescent="0.25"/>
  <cols>
    <col min="1" max="1" width="5.5703125" style="180" customWidth="1"/>
    <col min="2" max="2" width="52.85546875" style="180" customWidth="1"/>
    <col min="3" max="3" width="64.140625" style="180" customWidth="1"/>
    <col min="4" max="16384" width="11.42578125" style="180"/>
  </cols>
  <sheetData>
    <row r="1" spans="1:3" ht="27" x14ac:dyDescent="0.25">
      <c r="A1" s="182">
        <v>1</v>
      </c>
      <c r="B1" s="181" t="s">
        <v>45</v>
      </c>
      <c r="C1" s="181" t="s">
        <v>64</v>
      </c>
    </row>
    <row r="2" spans="1:3" ht="27" x14ac:dyDescent="0.25">
      <c r="A2" s="182">
        <v>2</v>
      </c>
      <c r="B2" s="181" t="s">
        <v>82</v>
      </c>
      <c r="C2" s="181" t="s">
        <v>65</v>
      </c>
    </row>
    <row r="3" spans="1:3" ht="27" x14ac:dyDescent="0.25">
      <c r="A3" s="182">
        <v>3</v>
      </c>
      <c r="B3" s="181" t="s">
        <v>62</v>
      </c>
      <c r="C3" s="181" t="s">
        <v>66</v>
      </c>
    </row>
    <row r="4" spans="1:3" ht="27" x14ac:dyDescent="0.25">
      <c r="A4" s="182">
        <v>4</v>
      </c>
      <c r="B4" s="181" t="s">
        <v>83</v>
      </c>
      <c r="C4" s="181" t="s">
        <v>67</v>
      </c>
    </row>
    <row r="5" spans="1:3" ht="27" x14ac:dyDescent="0.25">
      <c r="A5" s="182">
        <v>5</v>
      </c>
      <c r="B5" s="181" t="s">
        <v>63</v>
      </c>
      <c r="C5" s="181" t="s">
        <v>84</v>
      </c>
    </row>
    <row r="6" spans="1:3" ht="27" x14ac:dyDescent="0.25">
      <c r="A6" s="182">
        <v>6</v>
      </c>
      <c r="B6" s="181" t="s">
        <v>85</v>
      </c>
      <c r="C6" s="181" t="s">
        <v>68</v>
      </c>
    </row>
    <row r="7" spans="1:3" ht="27" x14ac:dyDescent="0.25">
      <c r="A7" s="182">
        <v>7</v>
      </c>
      <c r="B7" s="181" t="s">
        <v>85</v>
      </c>
      <c r="C7" s="181" t="s">
        <v>68</v>
      </c>
    </row>
    <row r="8" spans="1:3" ht="27" x14ac:dyDescent="0.25">
      <c r="A8" s="182">
        <v>8</v>
      </c>
      <c r="B8" s="181" t="s">
        <v>85</v>
      </c>
      <c r="C8" s="181" t="s">
        <v>68</v>
      </c>
    </row>
    <row r="9" spans="1:3" ht="27" x14ac:dyDescent="0.25">
      <c r="A9" s="182">
        <v>9</v>
      </c>
      <c r="B9" s="181" t="s">
        <v>85</v>
      </c>
      <c r="C9" s="181" t="s">
        <v>68</v>
      </c>
    </row>
    <row r="10" spans="1:3" ht="27" x14ac:dyDescent="0.25">
      <c r="A10" s="182">
        <v>10</v>
      </c>
      <c r="B10" s="181" t="s">
        <v>85</v>
      </c>
      <c r="C10" s="181" t="s">
        <v>68</v>
      </c>
    </row>
    <row r="11" spans="1:3" ht="27" x14ac:dyDescent="0.25">
      <c r="A11" s="182">
        <v>11</v>
      </c>
      <c r="B11" s="181" t="s">
        <v>86</v>
      </c>
      <c r="C11" s="181" t="s">
        <v>87</v>
      </c>
    </row>
    <row r="12" spans="1:3" ht="27" x14ac:dyDescent="0.25">
      <c r="A12" s="182">
        <v>12</v>
      </c>
      <c r="B12" s="181" t="s">
        <v>88</v>
      </c>
      <c r="C12" s="181" t="s">
        <v>89</v>
      </c>
    </row>
    <row r="13" spans="1:3" ht="27" x14ac:dyDescent="0.25">
      <c r="A13" s="182">
        <v>13</v>
      </c>
      <c r="B13" s="181" t="s">
        <v>88</v>
      </c>
      <c r="C13" s="181" t="s">
        <v>89</v>
      </c>
    </row>
    <row r="14" spans="1:3" ht="27" x14ac:dyDescent="0.25">
      <c r="A14" s="182">
        <v>14</v>
      </c>
      <c r="B14" s="181" t="s">
        <v>88</v>
      </c>
      <c r="C14" s="181" t="s">
        <v>89</v>
      </c>
    </row>
    <row r="15" spans="1:3" ht="27" x14ac:dyDescent="0.25">
      <c r="A15" s="182">
        <v>15</v>
      </c>
      <c r="B15" s="181" t="s">
        <v>90</v>
      </c>
      <c r="C15" s="181" t="s">
        <v>69</v>
      </c>
    </row>
    <row r="16" spans="1:3" x14ac:dyDescent="0.25">
      <c r="A16" s="182">
        <v>16</v>
      </c>
      <c r="B16" s="181" t="s">
        <v>91</v>
      </c>
      <c r="C16" s="181" t="s">
        <v>92</v>
      </c>
    </row>
    <row r="17" spans="1:3" x14ac:dyDescent="0.25">
      <c r="A17" s="182">
        <v>17</v>
      </c>
      <c r="B17" s="181" t="s">
        <v>93</v>
      </c>
      <c r="C17" s="181" t="s">
        <v>47</v>
      </c>
    </row>
    <row r="18" spans="1:3" ht="27" x14ac:dyDescent="0.25">
      <c r="A18" s="182">
        <v>18</v>
      </c>
      <c r="B18" s="181" t="s">
        <v>94</v>
      </c>
      <c r="C18" s="181" t="s">
        <v>95</v>
      </c>
    </row>
    <row r="19" spans="1:3" ht="27" x14ac:dyDescent="0.25">
      <c r="A19" s="182">
        <v>19</v>
      </c>
      <c r="B19" s="181" t="s">
        <v>94</v>
      </c>
      <c r="C19" s="181" t="s">
        <v>95</v>
      </c>
    </row>
    <row r="20" spans="1:3" x14ac:dyDescent="0.25">
      <c r="A20" s="182">
        <v>20</v>
      </c>
      <c r="B20" s="181" t="s">
        <v>46</v>
      </c>
      <c r="C20" s="181" t="s">
        <v>47</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Forma 01</vt:lpstr>
      <vt:lpstr>Hoja1</vt:lpstr>
      <vt:lpstr>'Forma 01'!Área_de_impresión</vt:lpstr>
      <vt:lpstr>'Forma 01'!Títulos_a_imprimir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SCT1</dc:creator>
  <cp:lastModifiedBy>SCT</cp:lastModifiedBy>
  <cp:lastPrinted>2015-11-03T20:43:59Z</cp:lastPrinted>
  <dcterms:created xsi:type="dcterms:W3CDTF">2015-06-04T02:08:18Z</dcterms:created>
  <dcterms:modified xsi:type="dcterms:W3CDTF">2015-12-21T20:03:52Z</dcterms:modified>
</cp:coreProperties>
</file>